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a_delovni_zvezek" defaultThemeVersion="124226"/>
  <bookViews>
    <workbookView xWindow="0" yWindow="0" windowWidth="28800" windowHeight="14616" tabRatio="928" firstSheet="12" activeTab="17"/>
  </bookViews>
  <sheets>
    <sheet name="A.1.2. Rušitvena dela" sheetId="31" state="hidden" r:id="rId1"/>
    <sheet name="A.1.3. Plato" sheetId="16" state="hidden" r:id="rId2"/>
    <sheet name="A.1.4. Objekt WMB1" sheetId="19" state="hidden" r:id="rId3"/>
    <sheet name="A.2.2. Tehnologija" sheetId="61" state="hidden" r:id="rId4"/>
    <sheet name="A.2.3. Razsvetljava in mala moč" sheetId="53" state="hidden" r:id="rId5"/>
    <sheet name="A.2.4. Ogrevanje, prezračevanje" sheetId="60" state="hidden" r:id="rId6"/>
    <sheet name="A.2.5. Požarno javljanje" sheetId="49" state="hidden" r:id="rId7"/>
    <sheet name="A.2.6. Strelovodi" sheetId="56" state="hidden" r:id="rId8"/>
    <sheet name="A.2.7. Ozemljitve" sheetId="57" state="hidden" r:id="rId9"/>
    <sheet name="A.2.8. Telefon, wireless" sheetId="58" state="hidden" r:id="rId10"/>
    <sheet name="A.2.9. Paging" sheetId="59" state="hidden" r:id="rId11"/>
    <sheet name="A.3.2. Rekapitulacija str. del " sheetId="62" r:id="rId12"/>
    <sheet name="A.3.2.0 Splošno" sheetId="102" r:id="rId13"/>
    <sheet name="A.3.2.1. Water" sheetId="82" r:id="rId14"/>
    <sheet name="A.3.2.2. Flor drain" sheetId="80" r:id="rId15"/>
    <sheet name="A.3.2.3. Fire protection" sheetId="81" r:id="rId16"/>
    <sheet name="A.3.2.4. Diesel oil" sheetId="74" r:id="rId17"/>
    <sheet name="A.3.2.5. Ogreval. hladilne enot" sheetId="84" r:id="rId18"/>
    <sheet name="A.3.2.6. Podporni sistemi S-SIP" sheetId="85" r:id="rId19"/>
    <sheet name="A.3.2.7. Podporni sistemi" sheetId="92" r:id="rId20"/>
    <sheet name="A.3.2.8 HVAC-gl. oprema" sheetId="94" r:id="rId21"/>
    <sheet name="A.3.2.9 HVAC-dodatna gl. opre." sheetId="95" r:id="rId22"/>
    <sheet name="A.3.2.10 HVAC-NSR oprema" sheetId="103" r:id="rId23"/>
    <sheet name="A.3.2.11 HVAC-ostala oprema" sheetId="104" r:id="rId24"/>
    <sheet name="A.3.2.12 HVAC-radiatorji" sheetId="98" r:id="rId25"/>
    <sheet name="A.3.2.13 Pohlajevanje" sheetId="99" r:id="rId26"/>
    <sheet name="A.3.2.3. Sewage" sheetId="88" state="hidden" r:id="rId27"/>
  </sheets>
  <definedNames>
    <definedName name="_xlnm.Print_Area" localSheetId="0">'A.1.2. Rušitvena dela'!$A$1:$H$143</definedName>
    <definedName name="_xlnm.Print_Area" localSheetId="1">'A.1.3. Plato'!$A$1:$H$339</definedName>
    <definedName name="_xlnm.Print_Area" localSheetId="2">'A.1.4. Objekt WMB1'!$A$1:$H$316</definedName>
    <definedName name="_xlnm.Print_Area" localSheetId="3">'A.2.2. Tehnologija'!$A$1:$H$283</definedName>
    <definedName name="_xlnm.Print_Area" localSheetId="4">'A.2.3. Razsvetljava in mala moč'!$A$1:$H$283</definedName>
    <definedName name="_xlnm.Print_Area" localSheetId="5">'A.2.4. Ogrevanje, prezračevanje'!$A$1:$H$244</definedName>
    <definedName name="_xlnm.Print_Area" localSheetId="6">'A.2.5. Požarno javljanje'!$A$1:$H$55</definedName>
    <definedName name="_xlnm.Print_Area" localSheetId="7">'A.2.6. Strelovodi'!$A$1:$H$53</definedName>
    <definedName name="_xlnm.Print_Area" localSheetId="8">'A.2.7. Ozemljitve'!$A$1:$H$53</definedName>
    <definedName name="_xlnm.Print_Area" localSheetId="9">'A.2.8. Telefon, wireless'!$A$1:$H$53</definedName>
    <definedName name="_xlnm.Print_Area" localSheetId="10">'A.2.9. Paging'!$A$1:$H$66</definedName>
    <definedName name="_xlnm.Print_Area" localSheetId="11">'A.3.2. Rekapitulacija str. del '!$A$1:$F$37</definedName>
    <definedName name="_xlnm.Print_Area" localSheetId="16">'A.3.2.4. Diesel oil'!$A$1:$I$133</definedName>
    <definedName name="_xlnm.Print_Titles" localSheetId="0">'A.1.2. Rušitvena dela'!$37:$39</definedName>
    <definedName name="_xlnm.Print_Titles" localSheetId="1">'A.1.3. Plato'!$31:$33</definedName>
    <definedName name="_xlnm.Print_Titles" localSheetId="2">'A.1.4. Objekt WMB1'!$52:$54</definedName>
    <definedName name="_xlnm.Print_Titles" localSheetId="3">'A.2.2. Tehnologija'!$28:$30</definedName>
    <definedName name="_xlnm.Print_Titles" localSheetId="4">'A.2.3. Razsvetljava in mala moč'!$28:$30</definedName>
    <definedName name="_xlnm.Print_Titles" localSheetId="5">'A.2.4. Ogrevanje, prezračevanje'!$28:$30</definedName>
    <definedName name="_xlnm.Print_Titles" localSheetId="6">'A.2.5. Požarno javljanje'!$24:$26</definedName>
    <definedName name="_xlnm.Print_Titles" localSheetId="7">'A.2.6. Strelovodi'!$24:$26</definedName>
    <definedName name="_xlnm.Print_Titles" localSheetId="8">'A.2.7. Ozemljitve'!$24:$26</definedName>
    <definedName name="_xlnm.Print_Titles" localSheetId="9">'A.2.8. Telefon, wireless'!$24:$26</definedName>
    <definedName name="_xlnm.Print_Titles" localSheetId="10">'A.2.9. Paging'!$24:$26</definedName>
  </definedNames>
  <calcPr calcId="179021"/>
</workbook>
</file>

<file path=xl/calcChain.xml><?xml version="1.0" encoding="utf-8"?>
<calcChain xmlns="http://schemas.openxmlformats.org/spreadsheetml/2006/main">
  <c r="E536" i="99" l="1"/>
  <c r="E307" i="99"/>
  <c r="E172" i="99"/>
  <c r="E39" i="99" l="1"/>
  <c r="B23" i="62" l="1"/>
  <c r="B31" i="62" l="1"/>
  <c r="B29" i="62"/>
  <c r="B28" i="62"/>
  <c r="B26" i="62"/>
  <c r="B24" i="62"/>
  <c r="B25" i="62"/>
  <c r="B22" i="62"/>
  <c r="B21" i="62"/>
  <c r="B20" i="62"/>
  <c r="B19" i="62"/>
  <c r="B18" i="62"/>
  <c r="B17" i="62"/>
  <c r="B30" i="62" l="1"/>
  <c r="B27" i="62"/>
  <c r="H17" i="88" l="1"/>
  <c r="H64" i="59"/>
  <c r="H62" i="59"/>
  <c r="H60" i="59"/>
  <c r="H58" i="59"/>
  <c r="H56" i="59"/>
  <c r="H54" i="59"/>
  <c r="H52" i="59"/>
  <c r="H278" i="61"/>
  <c r="H276" i="61"/>
  <c r="H274" i="61"/>
  <c r="H272" i="61"/>
  <c r="H270" i="61"/>
  <c r="H268" i="61"/>
  <c r="H266" i="61"/>
  <c r="H264" i="61"/>
  <c r="H262" i="61"/>
  <c r="H260" i="61"/>
  <c r="H258" i="61"/>
  <c r="H256" i="61"/>
  <c r="H253" i="61"/>
  <c r="H248" i="61"/>
  <c r="H246" i="61"/>
  <c r="H244" i="61"/>
  <c r="H242" i="61"/>
  <c r="H240" i="61"/>
  <c r="H238" i="61"/>
  <c r="H236" i="61"/>
  <c r="H234" i="61"/>
  <c r="H232" i="61"/>
  <c r="H230" i="61"/>
  <c r="H228" i="61"/>
  <c r="H226" i="61"/>
  <c r="H224" i="61"/>
  <c r="H222" i="61"/>
  <c r="H220" i="61"/>
  <c r="H218" i="61"/>
  <c r="H216" i="61"/>
  <c r="H214" i="61"/>
  <c r="H212" i="61"/>
  <c r="H210" i="61"/>
  <c r="H208" i="61"/>
  <c r="H206" i="61"/>
  <c r="H204" i="61"/>
  <c r="H202" i="61"/>
  <c r="H200" i="61"/>
  <c r="H197" i="61"/>
  <c r="H194" i="61"/>
  <c r="H192" i="61"/>
  <c r="H190" i="61"/>
  <c r="H188" i="61"/>
  <c r="H186" i="61"/>
  <c r="H184" i="61"/>
  <c r="H182" i="61"/>
  <c r="H180" i="61"/>
  <c r="H178" i="61"/>
  <c r="H176" i="61"/>
  <c r="H174" i="61"/>
  <c r="H172" i="61"/>
  <c r="H170" i="61"/>
  <c r="H168" i="61"/>
  <c r="H166" i="61"/>
  <c r="H164" i="61"/>
  <c r="H162" i="61"/>
  <c r="H160" i="61"/>
  <c r="H158" i="61"/>
  <c r="H156" i="61"/>
  <c r="H154" i="61"/>
  <c r="H152" i="61"/>
  <c r="H150" i="61"/>
  <c r="H148" i="61"/>
  <c r="H146" i="61"/>
  <c r="H144" i="61"/>
  <c r="H142" i="61"/>
  <c r="H139" i="61"/>
  <c r="H132" i="61"/>
  <c r="H130" i="61"/>
  <c r="H128" i="61"/>
  <c r="H126" i="61"/>
  <c r="H124" i="61"/>
  <c r="H122" i="61"/>
  <c r="H120" i="61"/>
  <c r="H118" i="61"/>
  <c r="H116" i="61"/>
  <c r="H114" i="61"/>
  <c r="H112" i="61"/>
  <c r="H110" i="61"/>
  <c r="H108" i="61"/>
  <c r="H106" i="61"/>
  <c r="H104" i="61"/>
  <c r="H102" i="61"/>
  <c r="H100" i="61"/>
  <c r="H98" i="61"/>
  <c r="H96" i="61"/>
  <c r="H94" i="61"/>
  <c r="H92" i="61"/>
  <c r="H90" i="61"/>
  <c r="H88" i="61"/>
  <c r="H86" i="61"/>
  <c r="H84" i="61"/>
  <c r="H81" i="61"/>
  <c r="H76" i="61"/>
  <c r="H74" i="61"/>
  <c r="H72" i="61"/>
  <c r="H70" i="61"/>
  <c r="H68" i="61"/>
  <c r="H66" i="61"/>
  <c r="H64" i="61"/>
  <c r="H62" i="61"/>
  <c r="H60" i="61"/>
  <c r="H58" i="61"/>
  <c r="H56" i="61"/>
  <c r="H54" i="61"/>
  <c r="H52" i="61"/>
  <c r="H50" i="61"/>
  <c r="H48" i="61"/>
  <c r="H46" i="61"/>
  <c r="H44" i="61"/>
  <c r="H42" i="61"/>
  <c r="H40" i="61"/>
  <c r="H38" i="61"/>
  <c r="H36" i="61"/>
  <c r="H33" i="61"/>
  <c r="H23" i="61"/>
  <c r="H25" i="61" s="1"/>
  <c r="H21" i="61"/>
  <c r="H20" i="61"/>
  <c r="H19" i="61"/>
  <c r="H18" i="61"/>
  <c r="H17" i="61"/>
  <c r="H161" i="60"/>
  <c r="H125" i="60"/>
  <c r="H87" i="60"/>
  <c r="H177" i="60"/>
  <c r="H169" i="60"/>
  <c r="H187" i="60"/>
  <c r="H185" i="60"/>
  <c r="H183" i="60"/>
  <c r="H181" i="60"/>
  <c r="H179" i="60"/>
  <c r="H175" i="60"/>
  <c r="H173" i="60"/>
  <c r="H171" i="60"/>
  <c r="H167" i="60"/>
  <c r="H165" i="60"/>
  <c r="H163" i="60"/>
  <c r="H159" i="60"/>
  <c r="H157" i="60"/>
  <c r="H154" i="60"/>
  <c r="H149" i="60"/>
  <c r="H147" i="60"/>
  <c r="H145" i="60"/>
  <c r="H143" i="60"/>
  <c r="H141" i="60"/>
  <c r="H139" i="60"/>
  <c r="H137" i="60"/>
  <c r="H135" i="60"/>
  <c r="H133" i="60"/>
  <c r="H131" i="60"/>
  <c r="H129" i="60"/>
  <c r="H127" i="60"/>
  <c r="H123" i="60"/>
  <c r="H121" i="60"/>
  <c r="H118" i="60"/>
  <c r="H93" i="60"/>
  <c r="H113" i="60"/>
  <c r="H111" i="60"/>
  <c r="H109" i="60"/>
  <c r="H107" i="60"/>
  <c r="H105" i="60"/>
  <c r="H103" i="60"/>
  <c r="H101" i="60"/>
  <c r="H99" i="60"/>
  <c r="H97" i="60"/>
  <c r="H95" i="60"/>
  <c r="H91" i="60"/>
  <c r="H89" i="60"/>
  <c r="H85" i="60"/>
  <c r="H83" i="60"/>
  <c r="H80" i="60"/>
  <c r="H75" i="60"/>
  <c r="H73" i="60"/>
  <c r="H71" i="60"/>
  <c r="H69" i="60"/>
  <c r="H67" i="60"/>
  <c r="H65" i="60"/>
  <c r="H63" i="60"/>
  <c r="H61" i="60"/>
  <c r="H59" i="60"/>
  <c r="H57" i="60"/>
  <c r="H55" i="60"/>
  <c r="H53" i="60"/>
  <c r="H51" i="60"/>
  <c r="H49" i="60"/>
  <c r="H47" i="60"/>
  <c r="H45" i="60"/>
  <c r="H43" i="60"/>
  <c r="H41" i="60"/>
  <c r="H39" i="60"/>
  <c r="H37" i="60"/>
  <c r="H35" i="60"/>
  <c r="H33" i="60"/>
  <c r="H23" i="60"/>
  <c r="H25" i="60" s="1"/>
  <c r="H21" i="60"/>
  <c r="H20" i="60"/>
  <c r="H19" i="60"/>
  <c r="H18" i="60"/>
  <c r="H17" i="60"/>
  <c r="H46" i="53"/>
  <c r="H278" i="53"/>
  <c r="H276" i="53"/>
  <c r="H274" i="53"/>
  <c r="H272" i="53"/>
  <c r="H264" i="53"/>
  <c r="H270" i="53"/>
  <c r="H268" i="53"/>
  <c r="H266" i="53"/>
  <c r="H262" i="53"/>
  <c r="H260" i="53"/>
  <c r="H258" i="53"/>
  <c r="H256" i="53"/>
  <c r="H253" i="53"/>
  <c r="H248" i="53"/>
  <c r="H246" i="53"/>
  <c r="H244" i="53"/>
  <c r="H242" i="53"/>
  <c r="H240" i="53"/>
  <c r="H238" i="53"/>
  <c r="H236" i="53"/>
  <c r="H234" i="53"/>
  <c r="H232" i="53"/>
  <c r="H230" i="53"/>
  <c r="H228" i="53"/>
  <c r="H226" i="53"/>
  <c r="H224" i="53"/>
  <c r="H222" i="53"/>
  <c r="H220" i="53"/>
  <c r="H218" i="53"/>
  <c r="H216" i="53"/>
  <c r="H214" i="53"/>
  <c r="H212" i="53"/>
  <c r="H210" i="53"/>
  <c r="H208" i="53"/>
  <c r="H206" i="53"/>
  <c r="H204" i="53"/>
  <c r="H202" i="53"/>
  <c r="H200" i="53"/>
  <c r="H197" i="53"/>
  <c r="H170" i="53"/>
  <c r="H106" i="53"/>
  <c r="H162" i="53"/>
  <c r="H160" i="53"/>
  <c r="H158" i="53"/>
  <c r="H194" i="53"/>
  <c r="H192" i="53"/>
  <c r="H190" i="53"/>
  <c r="H188" i="53"/>
  <c r="H186" i="53"/>
  <c r="H184" i="53"/>
  <c r="H182" i="53"/>
  <c r="H180" i="53"/>
  <c r="H178" i="53"/>
  <c r="H176" i="53"/>
  <c r="H174" i="53"/>
  <c r="H172" i="53"/>
  <c r="H168" i="53"/>
  <c r="H166" i="53"/>
  <c r="H164" i="53"/>
  <c r="H156" i="53"/>
  <c r="H154" i="53"/>
  <c r="H152" i="53"/>
  <c r="H150" i="53"/>
  <c r="H148" i="53"/>
  <c r="H146" i="53"/>
  <c r="H144" i="53"/>
  <c r="H142" i="53"/>
  <c r="H139" i="53"/>
  <c r="H132" i="53"/>
  <c r="H130" i="53"/>
  <c r="H128" i="53"/>
  <c r="H126" i="53"/>
  <c r="H124" i="53"/>
  <c r="H122" i="53"/>
  <c r="H120" i="53"/>
  <c r="H118" i="53"/>
  <c r="H116" i="53"/>
  <c r="H88" i="53"/>
  <c r="H114" i="53"/>
  <c r="H112" i="53"/>
  <c r="H110" i="53"/>
  <c r="H108" i="53"/>
  <c r="H104" i="53"/>
  <c r="H102" i="53"/>
  <c r="H100" i="53"/>
  <c r="H98" i="53"/>
  <c r="H96" i="53"/>
  <c r="H94" i="53"/>
  <c r="H92" i="53"/>
  <c r="H90" i="53"/>
  <c r="H86" i="53"/>
  <c r="H84" i="53"/>
  <c r="H81" i="53"/>
  <c r="H76" i="53"/>
  <c r="H74" i="53"/>
  <c r="H72" i="53"/>
  <c r="H70" i="53"/>
  <c r="H68" i="53"/>
  <c r="H66" i="53"/>
  <c r="H64" i="53"/>
  <c r="H62" i="53"/>
  <c r="H60" i="53"/>
  <c r="H58" i="53"/>
  <c r="H56" i="53"/>
  <c r="H54" i="53"/>
  <c r="H52" i="53"/>
  <c r="H40" i="49"/>
  <c r="H21" i="53"/>
  <c r="H20" i="53"/>
  <c r="H19" i="53"/>
  <c r="H18" i="53"/>
  <c r="H17" i="53"/>
  <c r="H50" i="59"/>
  <c r="H48" i="59"/>
  <c r="H46" i="59"/>
  <c r="H44" i="59"/>
  <c r="H42" i="59"/>
  <c r="H40" i="59"/>
  <c r="H38" i="59"/>
  <c r="H36" i="59"/>
  <c r="H34" i="59"/>
  <c r="H32" i="59"/>
  <c r="H30" i="59"/>
  <c r="H50" i="58"/>
  <c r="H48" i="58"/>
  <c r="H46" i="58"/>
  <c r="H44" i="58"/>
  <c r="H42" i="58"/>
  <c r="H40" i="58"/>
  <c r="H38" i="58"/>
  <c r="H36" i="58"/>
  <c r="H34" i="58"/>
  <c r="H32" i="58"/>
  <c r="H30" i="58"/>
  <c r="H50" i="57"/>
  <c r="H48" i="57"/>
  <c r="H46" i="57"/>
  <c r="H44" i="57"/>
  <c r="H42" i="57"/>
  <c r="H40" i="57"/>
  <c r="H38" i="57"/>
  <c r="H36" i="57"/>
  <c r="H34" i="57"/>
  <c r="H32" i="57"/>
  <c r="H30" i="57"/>
  <c r="H50" i="56"/>
  <c r="H48" i="56"/>
  <c r="H46" i="56"/>
  <c r="H44" i="56"/>
  <c r="H42" i="56"/>
  <c r="H40" i="56"/>
  <c r="H38" i="56"/>
  <c r="H36" i="56"/>
  <c r="H34" i="56"/>
  <c r="H32" i="56"/>
  <c r="H30" i="56"/>
  <c r="H50" i="53"/>
  <c r="H48" i="53"/>
  <c r="H44" i="53"/>
  <c r="H42" i="53"/>
  <c r="H40" i="53"/>
  <c r="H38" i="53"/>
  <c r="H36" i="53"/>
  <c r="H33" i="53"/>
  <c r="H52" i="49"/>
  <c r="H50" i="49"/>
  <c r="H48" i="49"/>
  <c r="H46" i="49"/>
  <c r="H44" i="49"/>
  <c r="H42" i="49"/>
  <c r="H38" i="49"/>
  <c r="H36" i="49"/>
  <c r="H34" i="49"/>
  <c r="H32" i="49"/>
  <c r="H30" i="49"/>
  <c r="H240" i="19"/>
  <c r="H36" i="19" s="1"/>
  <c r="H263" i="19"/>
  <c r="H38" i="19" s="1"/>
  <c r="H230" i="19"/>
  <c r="H35" i="19" s="1"/>
  <c r="H91" i="16"/>
  <c r="H18" i="16" s="1"/>
  <c r="H64" i="16"/>
  <c r="H17" i="16" s="1"/>
  <c r="H146" i="16"/>
  <c r="H154" i="16" s="1"/>
  <c r="H127" i="16"/>
  <c r="H153" i="16" s="1"/>
  <c r="H112" i="16"/>
  <c r="H152" i="16" s="1"/>
  <c r="H303" i="19"/>
  <c r="H41" i="19" s="1"/>
  <c r="H292" i="19"/>
  <c r="H40" i="19" s="1"/>
  <c r="H251" i="19"/>
  <c r="H37" i="19" s="1"/>
  <c r="H205" i="19"/>
  <c r="H33" i="19" s="1"/>
  <c r="H194" i="19"/>
  <c r="H32" i="19" s="1"/>
  <c r="H184" i="19"/>
  <c r="H31" i="19" s="1"/>
  <c r="H169" i="19"/>
  <c r="H27" i="19" s="1"/>
  <c r="H158" i="19"/>
  <c r="H26" i="19" s="1"/>
  <c r="H147" i="19"/>
  <c r="H25" i="19" s="1"/>
  <c r="H136" i="19"/>
  <c r="H24" i="19" s="1"/>
  <c r="H125" i="19"/>
  <c r="H23" i="19" s="1"/>
  <c r="H114" i="19"/>
  <c r="H22" i="19" s="1"/>
  <c r="H103" i="19"/>
  <c r="H21" i="19" s="1"/>
  <c r="H68" i="19"/>
  <c r="H19" i="19" s="1"/>
  <c r="H57" i="19"/>
  <c r="H17" i="19" s="1"/>
  <c r="H86" i="31"/>
  <c r="H59" i="31"/>
  <c r="H91" i="19"/>
  <c r="H20" i="19" s="1"/>
  <c r="H131" i="31"/>
  <c r="H108" i="31"/>
  <c r="H73" i="31"/>
  <c r="H222" i="19"/>
  <c r="H34" i="19" s="1"/>
  <c r="H316" i="19"/>
  <c r="H42" i="19" s="1"/>
  <c r="H281" i="19"/>
  <c r="H39" i="19" s="1"/>
  <c r="H335" i="16"/>
  <c r="H336" i="16"/>
  <c r="H332" i="16"/>
  <c r="H334" i="16"/>
  <c r="H338" i="16"/>
  <c r="H175" i="16"/>
  <c r="H180" i="16" s="1"/>
  <c r="H182" i="16" s="1"/>
  <c r="H20" i="16" s="1"/>
  <c r="H333" i="16"/>
  <c r="H337" i="16"/>
  <c r="H23" i="53"/>
  <c r="H25" i="53" s="1"/>
  <c r="H283" i="53" l="1"/>
  <c r="H53" i="56"/>
  <c r="H16" i="56" s="1"/>
  <c r="H17" i="56" s="1"/>
  <c r="H19" i="56" s="1"/>
  <c r="H53" i="58"/>
  <c r="H16" i="58" s="1"/>
  <c r="H17" i="58" s="1"/>
  <c r="H19" i="58" s="1"/>
  <c r="H66" i="59"/>
  <c r="H16" i="59" s="1"/>
  <c r="H17" i="59" s="1"/>
  <c r="H19" i="59" s="1"/>
  <c r="H244" i="60"/>
  <c r="H339" i="16"/>
  <c r="H21" i="16" s="1"/>
  <c r="H55" i="49"/>
  <c r="H16" i="49" s="1"/>
  <c r="H17" i="49" s="1"/>
  <c r="H19" i="49" s="1"/>
  <c r="H53" i="57"/>
  <c r="H16" i="57" s="1"/>
  <c r="H17" i="57" s="1"/>
  <c r="H19" i="57" s="1"/>
  <c r="H283" i="61"/>
  <c r="H43" i="19"/>
  <c r="H155" i="16"/>
  <c r="H19" i="16" s="1"/>
  <c r="H28" i="19"/>
  <c r="H22" i="16" l="1"/>
  <c r="H24" i="16" s="1"/>
  <c r="H26" i="16" s="1"/>
  <c r="H45" i="19"/>
  <c r="H47" i="19" s="1"/>
</calcChain>
</file>

<file path=xl/sharedStrings.xml><?xml version="1.0" encoding="utf-8"?>
<sst xmlns="http://schemas.openxmlformats.org/spreadsheetml/2006/main" count="6904" uniqueCount="2649">
  <si>
    <t>Mod. 1056-NA-L, Rekonstrukcija operativno podpornega centra</t>
  </si>
  <si>
    <t>(OPC)</t>
  </si>
  <si>
    <t>Skupaj kabelski razvod od jaška JV 131 do jaška JV 135</t>
  </si>
  <si>
    <t>1.3.3.1.</t>
  </si>
  <si>
    <t>METEORNA KANALIZACIJA</t>
  </si>
  <si>
    <t>1.3.3.1.1.</t>
  </si>
  <si>
    <t>1.3.3.1.2.</t>
  </si>
  <si>
    <t>1.3.3.1.3.</t>
  </si>
  <si>
    <t>1.3.3.1.1.2.</t>
  </si>
  <si>
    <t>1.3.3.1.1.3..</t>
  </si>
  <si>
    <t>1.3.3.1.1.5.</t>
  </si>
  <si>
    <t>1.3.3.1.1.6..</t>
  </si>
  <si>
    <t>Skupaj kanalizacija</t>
  </si>
  <si>
    <t>1.3.3.1.2.1.</t>
  </si>
  <si>
    <t>1.3.3.1.2.2.</t>
  </si>
  <si>
    <t>1.3.3.1.2.3.</t>
  </si>
  <si>
    <t>1.3.3.1.2.4.</t>
  </si>
  <si>
    <t>REKAPITULACIJA KANALIZACIJA, HIDRANTNI RAZVOD, RAZVOD PLINA</t>
  </si>
  <si>
    <t>HIDRANTNI RAZVOD-gradbena dela</t>
  </si>
  <si>
    <t>RAZVOD PLINA-gradbena dela</t>
  </si>
  <si>
    <t>Skupaj hidrantni razvod-gradbena dela:</t>
  </si>
  <si>
    <t>1.3.3.1.3.1.</t>
  </si>
  <si>
    <t>1.3.3.1.3.2.</t>
  </si>
  <si>
    <t>1.3.3.1.3.3.</t>
  </si>
  <si>
    <t>1.3.3.1.3.4.</t>
  </si>
  <si>
    <t>1.3.3.1.3.5.</t>
  </si>
  <si>
    <t>1.3.3.1.3.6.</t>
  </si>
  <si>
    <t>Skupaj razvod plina - gradbena dela:</t>
  </si>
  <si>
    <t>HIDRANTNI RAZVOD - gradbena dela</t>
  </si>
  <si>
    <t>RAZVOD PLINA - gradbena dela</t>
  </si>
  <si>
    <t>1.3.1.1.</t>
  </si>
  <si>
    <t>1.3.1.2.</t>
  </si>
  <si>
    <t>1.3.1.3.</t>
  </si>
  <si>
    <t>1.3.1.3.1.</t>
  </si>
  <si>
    <t>1.3.1.3.2.</t>
  </si>
  <si>
    <t>1.3.1.4.</t>
  </si>
  <si>
    <t>RUŠITVENA DELA NA ZUNANJI UREDITVI IN KANALIZACIJI</t>
  </si>
  <si>
    <t>ODSTRANITEV KONTEJNERJEV S TEMELJI</t>
  </si>
  <si>
    <t>RUŠENJE PLOŠČADI ZA PRANJE SODOV IN VOZIL</t>
  </si>
  <si>
    <t>SKUPAJ RUŠENJE PLOŠČADI ZA PRANJE SODOV IN VOZIL</t>
  </si>
  <si>
    <t>RUŠENJE NADSTREŠNICE-OBSTOJEČI PRIZIDEK K SKLADIŠČU RADIOAKTIVNIH ODPADKOV</t>
  </si>
  <si>
    <t>S K U P A J RUŠENJE  NADSTREŠNICE-OBSTOJEČI PRIZIDEK K SKLADIŠČU RADIOAKTIVNIH ODPADKOV</t>
  </si>
  <si>
    <t>1.3.1.4.1.</t>
  </si>
  <si>
    <t>1.3.1.4.2.</t>
  </si>
  <si>
    <t>NOV ASFALTNI PLATO IN HUMUSIRANJE Z ZATRAVITVIJO</t>
  </si>
  <si>
    <t>NOV ASFALTNI PLATO S HUMUSIRANJEM IN ZATRAVITVIJO</t>
  </si>
  <si>
    <t>1.3.1.5.</t>
  </si>
  <si>
    <t>1.3.1.6.</t>
  </si>
  <si>
    <t>1.3.1.7.</t>
  </si>
  <si>
    <t>1.3.2.1.</t>
  </si>
  <si>
    <t>1.3.2.2.</t>
  </si>
  <si>
    <t>1.3.2.3.</t>
  </si>
  <si>
    <t>1.3.2.4.</t>
  </si>
  <si>
    <t>1.3.2.5.</t>
  </si>
  <si>
    <t>1.3.2.6.</t>
  </si>
  <si>
    <t>1.3.2.7.</t>
  </si>
  <si>
    <t>1.3.2.8.</t>
  </si>
  <si>
    <t>1.3.2.9.</t>
  </si>
  <si>
    <t>1.3.2.10.</t>
  </si>
  <si>
    <t>1.3.2.11.</t>
  </si>
  <si>
    <t>SKUPAJ NOV ASFALTNI PLATO S HUMUZIRANJEM IN ZATRAVITVIJO</t>
  </si>
  <si>
    <t>SKUPAJ KANALIZACIJA, HIDRANTNI RAZVOD, RAZVOD PLINA</t>
  </si>
  <si>
    <t>KANALIZACIJA, HIDRANTNI RAZVOD, RAZVOD PLINA</t>
  </si>
  <si>
    <t>1.2.5.</t>
  </si>
  <si>
    <t>RUŠITVENA DELA NA RWSF (RUŠENJE OBSTOJEČE JEKLENE KONSTRUKCIJE NADSTREŠKA…., OGRAJE, TEMELJEV IN ODSTRANITEV OBST. ZAŠČITE HIDROIZOLACIJE)</t>
  </si>
  <si>
    <t>1.2.6.</t>
  </si>
  <si>
    <t>RUŠITVENA DELA-IZDELAVA PREBOJA V STENO FHB</t>
  </si>
  <si>
    <t>SKUPAJ ODSTRANITEV KONTEJNERJEV S TEMELJI</t>
  </si>
  <si>
    <r>
      <t xml:space="preserve">Pred pričetkom zemeljskih del mora investitor </t>
    </r>
    <r>
      <rPr>
        <sz val="10"/>
        <color indexed="10"/>
        <rFont val="Arial"/>
        <family val="2"/>
        <charset val="238"/>
      </rPr>
      <t>odstraniti</t>
    </r>
    <r>
      <rPr>
        <sz val="10"/>
        <rFont val="Arial"/>
        <family val="2"/>
        <charset val="238"/>
      </rPr>
      <t xml:space="preserve"> ev. kontaminirano zemljino. </t>
    </r>
  </si>
  <si>
    <t>PROTIPOPLAVNA POŽARNA  VRATA</t>
  </si>
  <si>
    <t>1.4.2.4.1.</t>
  </si>
  <si>
    <t>Pred izdelavo in vgradnjo oken in vrat je potrebno na objektu preveriti dimenzije odprtin.
Barve in finalne obdelave uskladiti s projektantom in slediti smernicam Lek-a.</t>
  </si>
  <si>
    <t>Postavke zajemajo izdelavo, dobavo in montažo.</t>
  </si>
  <si>
    <t>1.4.2.4.1.1.</t>
  </si>
  <si>
    <t>1.4.2.4.1.2.</t>
  </si>
  <si>
    <t>1.4.2.4.2.</t>
  </si>
  <si>
    <t>Izvajajalec je dolžan na svoje stroške izdelati projekt izvajanja betonskih konstrukcij.</t>
  </si>
  <si>
    <t>1.4.1.2.1.</t>
  </si>
  <si>
    <t>1.4.1.2.2.</t>
  </si>
  <si>
    <t>1.2.1.2.3.</t>
  </si>
  <si>
    <t>1.2.1.2.4.</t>
  </si>
  <si>
    <t>1.2.1.2.5.</t>
  </si>
  <si>
    <t>1.2.1.2.6.</t>
  </si>
  <si>
    <t>1.2.1.2.6.a.</t>
  </si>
  <si>
    <t>1.2.1.2.6.b.</t>
  </si>
  <si>
    <t>1.2.1.2.6.c.</t>
  </si>
  <si>
    <t>1.2.2.12.1.</t>
  </si>
  <si>
    <t>1.2.2.12.1.1.</t>
  </si>
  <si>
    <t>Vsaka odprtina, ki meji na že obstoječe objekte mora biti dilatirana oz zatesnjena na vseh štirih straneh (zgoraj, stransko-levo  in desno ter spodaj.
Pred naročanjem profilov je potrebno dimenzije preveriti na objektu.</t>
  </si>
  <si>
    <t>STENE - do višine 2,00 m</t>
  </si>
  <si>
    <t>1.4.2.9.1.</t>
  </si>
  <si>
    <t>1.4.2.9.1.1.</t>
  </si>
  <si>
    <t>1.4.2.9.2.</t>
  </si>
  <si>
    <t>1.4.2.9.2.1.</t>
  </si>
  <si>
    <t>1.4.2.9.2.2.</t>
  </si>
  <si>
    <t>VRATA IN OKNA</t>
  </si>
  <si>
    <t>S K U P A J   VRATA IN OKNA</t>
  </si>
  <si>
    <t>1.4.2.6.1.</t>
  </si>
  <si>
    <t>1.4.2.8.1.</t>
  </si>
  <si>
    <t>1.2.5.1.</t>
  </si>
  <si>
    <t>1.2.5.2.</t>
  </si>
  <si>
    <t>1.2.5.3.</t>
  </si>
  <si>
    <t>1.2.5.4.</t>
  </si>
  <si>
    <t>1.2.5.5.</t>
  </si>
  <si>
    <t>1.2.5.6.</t>
  </si>
  <si>
    <t>SKUPAJ RUŠITVENA DELA NA RWSF (RUŠENJE OBSTOJEČE  JEKLENE KONSTRUKCIJE,…)</t>
  </si>
  <si>
    <t xml:space="preserve">Predizmere so narejene po določilih GNG NORMAH in Kalkulacije gradbenih del (Milan Pajk) </t>
  </si>
  <si>
    <r>
      <t>Vsa izkopna dela in transporti izkopnih materialov se obračunajo po prostornini zemljine v</t>
    </r>
    <r>
      <rPr>
        <b/>
        <sz val="10"/>
        <rFont val="Arial"/>
        <family val="2"/>
        <charset val="238"/>
      </rPr>
      <t xml:space="preserve"> raščenem stanju</t>
    </r>
    <r>
      <rPr>
        <sz val="10"/>
        <rFont val="Arial"/>
        <family val="2"/>
        <charset val="238"/>
      </rPr>
      <t>. Vsa nasipna dela se obračunajo po prostornini zemljine</t>
    </r>
    <r>
      <rPr>
        <b/>
        <sz val="10"/>
        <rFont val="Arial"/>
        <family val="2"/>
        <charset val="238"/>
      </rPr>
      <t xml:space="preserve"> v vgrajenem stanju.</t>
    </r>
  </si>
  <si>
    <t>V ceni upoštevati vgradnjo sidernih elementov za vrata, po detajlu izbranega dobavitelja.</t>
  </si>
  <si>
    <t>A.</t>
  </si>
  <si>
    <t>REKAPITULACIJA STROŠKOV-1.FAZA</t>
  </si>
  <si>
    <t>SKUPAJ RUŠITVENA  DELA - 1.FAZA:</t>
  </si>
  <si>
    <t>OBJEKT WMB1</t>
  </si>
  <si>
    <t>Vrsta del: OBJEKT WMB1</t>
  </si>
  <si>
    <t>1.3.3.1.1.4.</t>
  </si>
  <si>
    <t>SKUPAJ    PLATO - 1.FAZA:</t>
  </si>
  <si>
    <t>SKUPAJ    OBJEKT WMB1-1.FAZA</t>
  </si>
  <si>
    <t xml:space="preserve">Predizmere so narejene po določilih GNG NORM in Kalkulacije gradbenih del (Milan Pajk) </t>
  </si>
  <si>
    <t>Vrsta del: PRIPRAVLJALNA DELA-1.FAZA-objekt WMB1</t>
  </si>
  <si>
    <t>Vrsta del: RUŠITVENA  DELA-1.FAZA-objekt WMB1</t>
  </si>
  <si>
    <t>Vrsta del: PLATO-1.FAZA-objekt WMB1</t>
  </si>
  <si>
    <t>Za vse vgrajene materiale mora izvajalec v enotnih cenah upoštevati vse s standardi predvidene preiskave za dokazovanje ustreznosti in predložitev s standardi predvidene certifikate o skladnosti.</t>
  </si>
  <si>
    <t>1.1.1.</t>
  </si>
  <si>
    <t>1.1.2.</t>
  </si>
  <si>
    <t>kos</t>
  </si>
  <si>
    <t>m</t>
  </si>
  <si>
    <t>1.1.3.</t>
  </si>
  <si>
    <t>1.1.4.</t>
  </si>
  <si>
    <t>1.1.5.</t>
  </si>
  <si>
    <t>1.1.6.</t>
  </si>
  <si>
    <t>v 2.fazi</t>
  </si>
  <si>
    <t>opomba</t>
  </si>
  <si>
    <t>Opomba</t>
  </si>
  <si>
    <t>v 1.fazi</t>
  </si>
  <si>
    <t>ELEKTROMONTAŽNA DELA</t>
  </si>
  <si>
    <t>DOVAVA IN MONTAŽA OPREME POŽARNEGA JAVLJANJA (FP)</t>
  </si>
  <si>
    <t>SKUPAJ DOVAVA IN MONTAŽA OPREME POŽARNEGA JAVLJANJA (FP)</t>
  </si>
  <si>
    <t>Oprema požarnega javljanja bo vključena v obstoječo zanko požarne centrale proizvajaleca SIEMENS BUILDING TECHNOLOGIES, zato je kot dodatno opremo  v zanki požarnega javljanja potrebno montirati istovetno opremo tega proivajalca - kot je navedena spodaj.</t>
  </si>
  <si>
    <t>Dobava in montaža optičnega dimnega javljalnika, tip HFP-11 (P/N 500-033290), SIEMENS BUILDING TECHNOLOGIES</t>
  </si>
  <si>
    <t>Dobava in montaža termičnega požarnega javljalnika, tip HFPT-11 (P/N 500-033380), SIEMENS BUILDING TECHNOLOGIES</t>
  </si>
  <si>
    <t>Dobava in montaža podnožja za optične dimne in termične požarne javljalnike, tip DB-11 (P/N 500-094151), SIEMENS BUILDING TECHNOLOGIES</t>
  </si>
  <si>
    <t>Dobava in montaža ohišja za optične dimne požarne javljalnike v ventilacijskem kanalu, s preklopnim relejem, tip AD2-XHR (P/N 500-649708), z vzorčevalno cevjo ST-25 (P/N 500-649711), SIEMENS BUILDING TECHNOLOGIES</t>
  </si>
  <si>
    <t>Dobava in montaža ročnega požarnega javljalnika, adresabilnega, tip HMS-S (P/N 500-033200), v ohišju SB-5S (P/N 310-019860), SIEMENS BUILDING TECHNOLOGIES</t>
  </si>
  <si>
    <t>Dobava in montaža izolacijskega modula zanke požarnega javljanja, tip HLIM (P/N 500-033170), SIEMENS BUILDING TECHNOLOGIES</t>
  </si>
  <si>
    <t>1.1.7.</t>
  </si>
  <si>
    <t>Dobava in montaža instrumentacijskega električnega kabla,  s certifikatom Nuclear Safety Related, skladnega z specifikacijo NEK SP-E518, tip po specifikaciji: CBLC1, kot je npr. kabel ROCKBESTOS P/N I46-0020 (2/C, 16 AWG, NSH)</t>
  </si>
  <si>
    <t>1.1.8.</t>
  </si>
  <si>
    <t>Dobava in montaža kabelske cevi (konduita),  premera 0.50", jeklene, pocinkane</t>
  </si>
  <si>
    <t>1.1.9.</t>
  </si>
  <si>
    <t>Dobava in montaža objemk kabelske cevi premera 0.50", kot je npr. GEDNEY tip U-50S</t>
  </si>
  <si>
    <t>1.1.10.</t>
  </si>
  <si>
    <t>Dobava in montaža doze na kabelski cevi 0.50", za požarne javljalnike, oktagonalne oblike, s pokrovom, kot je npr. THOMAS&amp;BETTS P/N 54171 1/2-25 (4", globine 2" 1/8", pokrov tip 54 C 1)</t>
  </si>
  <si>
    <t>1.1.11.</t>
  </si>
  <si>
    <t>Dobava in montaža doze na kabelski cevi 0.50", za izolacijske module, kvadratne oblike, s pokrovom doze 52C1, kot je npr. THOMAS&amp;BETTS P/N 54171 1/2 3/4 (4", globine 2" 1/8", pokrov tip 52 C 1)</t>
  </si>
  <si>
    <t>2.</t>
  </si>
  <si>
    <t>2.4.</t>
  </si>
  <si>
    <t>2.4.1.</t>
  </si>
  <si>
    <t>2.4.2.</t>
  </si>
  <si>
    <t>2.4.3.</t>
  </si>
  <si>
    <t>2.4.4.</t>
  </si>
  <si>
    <t>2.2.</t>
  </si>
  <si>
    <t>2.2.1.</t>
  </si>
  <si>
    <t>2.2.2.</t>
  </si>
  <si>
    <t>2.2.3.</t>
  </si>
  <si>
    <t>2.2.4.</t>
  </si>
  <si>
    <t>RAZSVETLJAVA IN MALA MOČ - SPLOŠNO</t>
  </si>
  <si>
    <t>RAZSVETLJAVA IN MALA MOČ</t>
  </si>
  <si>
    <t>RAZDELILNA OMARA LS100PNLU01</t>
  </si>
  <si>
    <t>RAZDELILNA OMARA LS100PNLU02</t>
  </si>
  <si>
    <t>RAZDELILNA OMARA LS100PNLU03</t>
  </si>
  <si>
    <t>2.2.5</t>
  </si>
  <si>
    <t>OGREVANJE ODTOKOV METEORNE VODE NA STREHI</t>
  </si>
  <si>
    <t>2.2.1.1.</t>
  </si>
  <si>
    <t>2.2.1.2.</t>
  </si>
  <si>
    <t>Dobava in montaža svetilke s fluorescentno sijalko T8, 2x36W, 'medium beam', z elektronsko dušilko, tip HAMM (P/N 208824), NORKA</t>
  </si>
  <si>
    <t>Dobava in montaža svetilke s fluorescentno sijalko T8, 2x58W, 'narrow beam', z elektronsko dušilko, tip HAMM (P/N 205996), NORKA</t>
  </si>
  <si>
    <t>Demontaža ročnega požarnega javljalnika, adresabilnega, tip HMS-S (P/N 500-033200), v ohišju SB-5S (P/N 310-019860), SIEMENS BUILDING TECHNOLOGIES</t>
  </si>
  <si>
    <t>Dobava in montaža svetilke s fluorescentno sijalko T8, 2x58W, 'medium beam', z elektronsko dušilko, tip HAMM (P/N 208826), NORKA</t>
  </si>
  <si>
    <t>2.2.1.5.</t>
  </si>
  <si>
    <t>2.2.1.3.</t>
  </si>
  <si>
    <t>2.2.1.4.</t>
  </si>
  <si>
    <t>2.2.1.6.</t>
  </si>
  <si>
    <t>2.2.1.7.</t>
  </si>
  <si>
    <t>Dobava in montaža instrumentacijskega električnega kabla, s certifikatom Nuclear Safety Related, skladnega z specifikacijo NEK SP-E518, tip po specifikaciji: CBLC1, kot je npr. kabel ROCKBESTOS P/N I46-0020 (2/C, 16 AWG, NSH)</t>
  </si>
  <si>
    <t>Dobava in montaža električnega kabla, s certifikatom Nuclear Safety Related, skladnega z specifikacijo NEK SP-E517, tip po specifikaciji: CBLB9RB, kot je npr. kabel ROCKBESTOS P/N C53-0030 (3/C, 14 AWG)</t>
  </si>
  <si>
    <t>2.2.1.8.</t>
  </si>
  <si>
    <t>Dobava in montaža električnega kabla, s certifikatom Nuclear Safety Related, skladnega z specifikacijo NEK SP-E517, tip po specifikaciji: CBLB10RB, kot je npr. kabel ROCKBESTOS P/N C53-0050 (5/C, 14 AWG)</t>
  </si>
  <si>
    <t>2.2.1.9.</t>
  </si>
  <si>
    <t>Dobava in montaža električnega kabla, s certifikatom Nuclear Safety Related, skladnega z specifikacijo NEK SP-E516, tip po specifikaciji: CBLA36RB, kot je npr. kabel ROCKBESTOS P/N P62-0124 (3/C, 12 AWG)</t>
  </si>
  <si>
    <t>2.2.1.10.</t>
  </si>
  <si>
    <t>Dobava in montaža električnega kabla, s certifikatom Nuclear Safety Related, skladnega z specifikacijo NEK SP-E516, tip po specifikaciji: CBLA39, kot je npr. kabel BOSTON INSULATION P/N EI114CBLA39 (5/C, 12 AWG)</t>
  </si>
  <si>
    <t>2.2.1.11.</t>
  </si>
  <si>
    <t>Dobava in montaža električnega kabla, s certifikatom Nuclear Safety Related, skladnega z specifikacijo NEK SP-E516, tip po specifikaciji: CBLA29RB, kot je npr. kabel ROCKBESTOS P/N P62-0084 (3/C, 8 AWG)</t>
  </si>
  <si>
    <t>2.2.1.12.</t>
  </si>
  <si>
    <t>Dobava in montaža električnega kabla, s certifikatom Nuclear Safety Related, skladnega z specifikacijo NEK SP-E516, tip po specifikaciji: CBLA26RB, kot je npr. kabel ROCKBESTOS P/N P62-0064 (3/C, 6 AWG)</t>
  </si>
  <si>
    <t>2.2.1.13.</t>
  </si>
  <si>
    <t>Dobava in montaža električnega kabla, s certifikatom Nuclear Safety Related, skladnega z specifikacijo NEK SP-E516, tip po specifikaciji: CBLA17RB, kot je npr. kabel ROCKBESTOS P/N P62-5049 (4/C, 1/0 AWG)</t>
  </si>
  <si>
    <t>2.2.1.14.</t>
  </si>
  <si>
    <t>Dobava in montaža doze za izvedbo odcepov kablov</t>
  </si>
  <si>
    <t>2.2.1.15.</t>
  </si>
  <si>
    <t>Dobava in montaža nadometnega stikala za razsvetljavo, enojnega</t>
  </si>
  <si>
    <t>Dobava in montaža nadometnega tipkala za razsvetljavo</t>
  </si>
  <si>
    <t>2.2.1.16.</t>
  </si>
  <si>
    <t>2.2.1.17.</t>
  </si>
  <si>
    <t>Dobava in montaža nadometne 1-fazne vtičnice, 3-polne, 16A</t>
  </si>
  <si>
    <t>2.2.1.18.</t>
  </si>
  <si>
    <t>Dobava in montaža nadometne 3-fazne vtičnice, 5-polne, 16A</t>
  </si>
  <si>
    <t>Dobava in montaža nadometne 3-fazne vtičnice, 5-polne, 32A</t>
  </si>
  <si>
    <t>2.2.1.19.</t>
  </si>
  <si>
    <t>2.2.1.20.</t>
  </si>
  <si>
    <t>Dobava in montaža nadometne 3-fazne vtičnice, 5-polne, 63A</t>
  </si>
  <si>
    <t>2.2.2.1.</t>
  </si>
  <si>
    <t>2.2.2.2.</t>
  </si>
  <si>
    <t>Dobava in montaža razdelilne omare, dim. 800x1200x300 mm, enojna vrata, z montažno ploščo, barve RAL7032, kot je npr. tip RITTAL AE1280.600, s štirimi pritrdilnimi nosilci RITTAL SZ2508.000 in štirimi HILTI vijaki za pritrditev HSA M8x92</t>
  </si>
  <si>
    <t>2.2.2.3.</t>
  </si>
  <si>
    <t>Za normalno razsvetljavo je potrebno uporabiti spodaj navedene svetilke tipa HAMM, proizvajalca NORKA, ker so te v standarni uporabi v NEK in je bil zanje narejen svetlobno tehnični izračun, kot dokazilo, da zagotavljajo ustrezno osvetljenost prostorov.</t>
  </si>
  <si>
    <t>Dobava in montaža glavnega odklopnika, 3-polnega, 100A, kot je npr. odklopnik EATON MOELLER, tip NZMC1-A100</t>
  </si>
  <si>
    <t>Dobava in montaža svetilke zasilne razsvetljave, z lastno baterijo, za montažo nad vrata, avtonomija &gt;180 min, maintained verzija, kot je npr. svetilka BEGHELI, tip EXITLITE SA 3H/RM BASSO</t>
  </si>
  <si>
    <t>Dobava in montaža svetilke zasilne razsvetljave z lastno baterijo, za stropno montažo, avtonomija &gt;180 min, non-maintained verzija, kot je npr. svetilka BEGHELLI, tip F65 24W IP65 AT SE 3N/RM (24W, 1 spiralna sijalka)</t>
  </si>
  <si>
    <t>Dobava in montaža zunanje reflektorske svetilke za montažo na zid, kot je npr. svetilka PHILIPS, tip BVP650 26K 1xECO/740A</t>
  </si>
  <si>
    <t>2.2.2.4.</t>
  </si>
  <si>
    <t>2.2.2.5.</t>
  </si>
  <si>
    <t>2.2.2.6.</t>
  </si>
  <si>
    <t>2.2.2.7.</t>
  </si>
  <si>
    <t>2.2.2.8.</t>
  </si>
  <si>
    <t>V postavki je definirana dobava in montaža radelilne omare ter opreme v njej.</t>
  </si>
  <si>
    <t>2.2.2.9.</t>
  </si>
  <si>
    <t>Dobava in montaža impulznega stikala, 230VAC, 1 zapiralni kontakt (NO), kot je npr. tip SCHRACK P/N LQ611230</t>
  </si>
  <si>
    <t>Dobava in montaža kontaktorja, 230VAC, 4 zapiralni kontakti (NO), kot je npr. tip SCHRACK P/N BZ326467 (25A)</t>
  </si>
  <si>
    <t>2.2.2.10.</t>
  </si>
  <si>
    <t>Dobava in montaža vrstnih sponk, kot je npr. tip SCHRACK P/N IK100010 (0,5-16 mm2)</t>
  </si>
  <si>
    <t>2.2.2.11.</t>
  </si>
  <si>
    <t>Dobava in montaža končne ploščice vrstnih sponk, kot je npr. tip SCHRACK P/N IK100210</t>
  </si>
  <si>
    <t>2.2.2.12.</t>
  </si>
  <si>
    <t>Dobava in montaža držala vrstnih sponk, kot je npr. tip SCHRACK P/N IK123000</t>
  </si>
  <si>
    <t>Dobava in montaža N-sponke (zbiralnice) za prtrditrv na DIN letev, kot je npr. tip SCHRACK P/N IK021038 (15 odvodov)</t>
  </si>
  <si>
    <t>2.2.2.13.</t>
  </si>
  <si>
    <t>2.2.2.14.</t>
  </si>
  <si>
    <t>Dobava in montaža PE-sponke (zbiralnice) za prtrditev na DIN letev, kot je npr. tip SCHRACK P/N IK021039 (15 odvodov)</t>
  </si>
  <si>
    <t>Dobava in montaža zbiralke vilične izvedbe, 16 mm2, kot je npr. tip SCHRACK P/N BS990114 (80/120A, 19x3 SU)</t>
  </si>
  <si>
    <t>2.2.2.15.</t>
  </si>
  <si>
    <t>Dobava in montaža DIN-letve TS35, kot je npr. tip SCHRACK P/N BK14005 (dolžina 2 m)</t>
  </si>
  <si>
    <t>2.2.2.16.</t>
  </si>
  <si>
    <t>Dobava in montaža kanala za ožičenje, dimenzije 37,5x50 mm, kot je npr. tip SCHRACK P/N RH725152</t>
  </si>
  <si>
    <t>Dobava in montaža kanala za ožičenje, dimenzije 50x50 mm, kot je npr. tip SCHRACK P/N RH725162</t>
  </si>
  <si>
    <t>2.2.2.17.</t>
  </si>
  <si>
    <t>Dobava in montaža kovinske uvodnice,  dimenzije 6,5-12 mm, kot je npr. TRACON ELECTRIC tip MGF-20 (IP68)</t>
  </si>
  <si>
    <t>2.2.2.18.</t>
  </si>
  <si>
    <t>Dobava in montaža kovinske uvodnice,  dimenzije 15-22 mm, kot je npr. TRACON ELECTRIC tip MGF-32 (IP68)</t>
  </si>
  <si>
    <t>2.2.2.19.</t>
  </si>
  <si>
    <t>Dobava in montaža kovinske uvodnice,  dimenzije 28-35 mm, kot je npr. TRACON ELECTRIC tip MGF-50 (IP68)</t>
  </si>
  <si>
    <t>2.2.2.20.</t>
  </si>
  <si>
    <t>Dobava in montaža električne vezne žice, 2,5 mm2 / 14 AWG, kot je npr. tip SYS 14 AWG</t>
  </si>
  <si>
    <t>2.2.2.21.</t>
  </si>
  <si>
    <t>Dobava in montaža električne vezne žice, 6 mm2 / 10 AWG, kot je npr. tip SYS 10 AWG</t>
  </si>
  <si>
    <t>Dobava drobnega montažnega materiala (vijaki, kabelski čevlji, napisne ploščice…)</t>
  </si>
  <si>
    <t>2.2.2.22.</t>
  </si>
  <si>
    <t>paušal</t>
  </si>
  <si>
    <t>Izvajanje meritev in testiranje do popolne funkcionalnosti ter pridobitve vseh atestov za vgrajeno opremo</t>
  </si>
  <si>
    <t>2.2.2.23.</t>
  </si>
  <si>
    <t>Dobava in montaža inštalacijskega odklopnika,  3-polnega, 32A, k.s. tok 10kA, karakt. C, kot je npr. tip SCHRACK P/N BM017332</t>
  </si>
  <si>
    <t>Dobava in montaža inštalacijskega odklopnika,  3-polnega, 63A, k.s. tok 10kA, karakt. C, kot je npr. tip SCHRACK P/N BM017363</t>
  </si>
  <si>
    <t>Dobava in montaža inštalacijskega odklopnika,  1-polnega, 10A, k.s. tok 10kA, karakt. C, kot je npr. tip SCHRACK P/N BM017110</t>
  </si>
  <si>
    <t>Dobava in montaža inštalacijskega odklopnika,  1-polnega, 16A, k.s. tok 10kA, karakt. C, kot je npr. tip SCHRACK P/N BM017116</t>
  </si>
  <si>
    <t>Dobava in montaža inštalacijskega odklopnika,  3-polnega, 16A, k.s. tok 10kA, karakt. C, kot je npr. tip SCHRACK P/N BM017316</t>
  </si>
  <si>
    <t>Dobava in montaža zunanjega senzorja za temnilno stikalo, kot je npr. tip SCHRACK P/N BZ326325</t>
  </si>
  <si>
    <t>Dobava in montaža temnilnega stikala z zunanjim senzorjem za krmiljenje zunanje razsvetljave, tedensko, kot je npr. tip SCHRACK P/N BZ327731</t>
  </si>
  <si>
    <t>Dobava in montaža preklopnega stikala 1,0,2 za izbiro obratovanje zunanje razsvetljave ročno / avtomatsko, za montažo na letev, kot je npr. stikalo SCHRACK tip CG4A211 VE21, P/N BZ326325</t>
  </si>
  <si>
    <t>2.2.2.24.</t>
  </si>
  <si>
    <t>2.2.2.25.</t>
  </si>
  <si>
    <t>SKUPAJ RAZSVETLJAVA IN MALA MOČ</t>
  </si>
  <si>
    <t>2.2.3.1.</t>
  </si>
  <si>
    <t>2.2.3.2.</t>
  </si>
  <si>
    <t>2.2.3.3.</t>
  </si>
  <si>
    <t>2.2.3.4.</t>
  </si>
  <si>
    <t>2.2.3.5.</t>
  </si>
  <si>
    <t>2.2.3.6.</t>
  </si>
  <si>
    <t>2.2.3.7.</t>
  </si>
  <si>
    <t>2.2.3.8.</t>
  </si>
  <si>
    <t>2.2.3.9.</t>
  </si>
  <si>
    <t>2.2.3.10.</t>
  </si>
  <si>
    <t>2.2.3.11.</t>
  </si>
  <si>
    <t>2.2.3.12.</t>
  </si>
  <si>
    <t>2.2.3.13.</t>
  </si>
  <si>
    <t>2.2.3.14.</t>
  </si>
  <si>
    <t>2.2.3.15.</t>
  </si>
  <si>
    <t>2.2.3.16.</t>
  </si>
  <si>
    <t>2.2.3.17.</t>
  </si>
  <si>
    <t>2.2.3.18.</t>
  </si>
  <si>
    <t>2.2.3.19.</t>
  </si>
  <si>
    <t>2.2.3.20.</t>
  </si>
  <si>
    <t>2.2.3.21.</t>
  </si>
  <si>
    <t>2.2.3.22.</t>
  </si>
  <si>
    <t>2.2.3.23.</t>
  </si>
  <si>
    <t>2.2.3.24.</t>
  </si>
  <si>
    <t>2.2.3.25.</t>
  </si>
  <si>
    <t>2.2.3.26.</t>
  </si>
  <si>
    <t>2.2.3.27.</t>
  </si>
  <si>
    <t>2.2.4.1.</t>
  </si>
  <si>
    <t>2.2.4.2.</t>
  </si>
  <si>
    <t>2.2.4.3.</t>
  </si>
  <si>
    <t>2.2.4.4.</t>
  </si>
  <si>
    <t>2.2.4.5.</t>
  </si>
  <si>
    <t>2.2.4.6.</t>
  </si>
  <si>
    <t>2.2.4.7.</t>
  </si>
  <si>
    <t>2.2.4.8.</t>
  </si>
  <si>
    <t>2.2.4.9.</t>
  </si>
  <si>
    <t>2.2.4.10.</t>
  </si>
  <si>
    <t>2.2.4.11.</t>
  </si>
  <si>
    <t>2.2.4.12.</t>
  </si>
  <si>
    <t>2.2.4.13.</t>
  </si>
  <si>
    <t>2.2.4.14.</t>
  </si>
  <si>
    <t>2.2.4.15.</t>
  </si>
  <si>
    <t>2.2.4.16.</t>
  </si>
  <si>
    <t>2.2.4.17.</t>
  </si>
  <si>
    <t>2.2.4.18.</t>
  </si>
  <si>
    <t>2.2.4.19.</t>
  </si>
  <si>
    <t>2.2.4.20.</t>
  </si>
  <si>
    <t>2.2.4.21.</t>
  </si>
  <si>
    <t>2.2.4.22.</t>
  </si>
  <si>
    <t>2.2.4.23.</t>
  </si>
  <si>
    <t>2.2.4.24.</t>
  </si>
  <si>
    <t>2.2.4.25.</t>
  </si>
  <si>
    <t>2.2.5.</t>
  </si>
  <si>
    <t>2.2.5.1.</t>
  </si>
  <si>
    <t>Opremo v  postavki 2.2.5.1, v celoti zmontirano, dobavi EGRO ZORMAN.</t>
  </si>
  <si>
    <t>Dobava in montaža omare krmiljenja ogrevanja odtokov meteorne vode (LS100PNLU04), skupaj z vgrajeno opremo in zunanjimi tipali, v skladu z načrtom U09, EGRO ZORMAN</t>
  </si>
  <si>
    <t>2.2.5.2.</t>
  </si>
  <si>
    <t>2.2.5.3.</t>
  </si>
  <si>
    <t>2.2.5.4.</t>
  </si>
  <si>
    <t>2.2.5.5.</t>
  </si>
  <si>
    <t>2.2.5.6.</t>
  </si>
  <si>
    <t>Dobava in montaža konduita 0,75", jeklenega pocinkanega, z drobnim spojnim materialom (U objemke, kolena, prehodi, zaključki, obroči za priključitev ozem. vrvi)</t>
  </si>
  <si>
    <t>Dobava in montaža konduita 1,00", jeklenega pocinkanega, z drobnim spojnim materialom (U objemke, kolena, prehodi, zaključki, obroči za priključitev ozem. vrvi)</t>
  </si>
  <si>
    <t>Dobava in montaža konduita 1,50", jeklenega pocinkanega, z drobnim spojnim materialom (U objemke, kolena, prehodi, zaključki, obroči za priključitev ozem. vrvi)</t>
  </si>
  <si>
    <t>2.2.5.7.</t>
  </si>
  <si>
    <t>Dobava in montaža jeklenega profila NPU8 za montažo konduitov</t>
  </si>
  <si>
    <t>2.2.5.8.</t>
  </si>
  <si>
    <t>2.2.5.9.</t>
  </si>
  <si>
    <t>Dobava in montaža spojne omarice konduitov (WCJ), dim. 150x150x80 mmm, kot je npr. tip RITTAL KL1514.510</t>
  </si>
  <si>
    <t>2.2.5.10.</t>
  </si>
  <si>
    <t>Dobava in montaža zaprte kabelske police za zunanjo montažo, dim. 50x50 mmm, s pokrovom</t>
  </si>
  <si>
    <t>Dobava in montaža betonske kocke za podporo kabelske police, položene po ravni strehi, kot je npr. betonska kocka HERMI kat. št. 40, P/N 3830041360064</t>
  </si>
  <si>
    <t>2.2.5.11.</t>
  </si>
  <si>
    <t>Dobava in montaža pritrdilnega pribora za pritrditev kabelske police na betonsko kocko/podporo</t>
  </si>
  <si>
    <t>Dobava in montaža svetilke zasilne razsvetljave z lastno baterijo, za stropno montažo, avtonomija &gt;180 min, non-maintained verzija, kot je npr. svetilka BEGHELLI, tip F65 11W IP65 AT SE 3N/RM (11W, 1 spiralna sijalka)</t>
  </si>
  <si>
    <t>2.2.1.21.</t>
  </si>
  <si>
    <t>2.3.5.1.</t>
  </si>
  <si>
    <t>2.3.5.2.</t>
  </si>
  <si>
    <t>2.3.5.3.</t>
  </si>
  <si>
    <t>2.3.5.4.</t>
  </si>
  <si>
    <t>2.3.5.5.</t>
  </si>
  <si>
    <t>2.3.5.6.</t>
  </si>
  <si>
    <t>2.3.5.7.</t>
  </si>
  <si>
    <t>2.3.5.8.</t>
  </si>
  <si>
    <t>2.3.5.9.</t>
  </si>
  <si>
    <t>2.3.5.10.</t>
  </si>
  <si>
    <t>2.3.5.11.</t>
  </si>
  <si>
    <t>2.3.</t>
  </si>
  <si>
    <t>2.3.1.</t>
  </si>
  <si>
    <t>2.3.2.</t>
  </si>
  <si>
    <t>2.3.3.</t>
  </si>
  <si>
    <t>2.3.4.</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</si>
  <si>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</si>
  <si>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</si>
  <si>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</si>
  <si>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</si>
  <si>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</si>
  <si>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</si>
  <si>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</si>
  <si>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</si>
  <si>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</si>
  <si>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</si>
  <si>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</si>
  <si>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</si>
  <si>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</si>
  <si>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</si>
  <si>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</si>
  <si>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</si>
  <si>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</si>
  <si>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</si>
  <si>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</si>
  <si>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</si>
  <si>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2.3.1.21.</t>
  </si>
  <si>
    <t>2.3.2.1.</t>
  </si>
  <si>
    <t>2.3.2.3.</t>
  </si>
  <si>
    <t>2.3.2.2.</t>
  </si>
  <si>
    <t>2.3.2.4.</t>
  </si>
  <si>
    <t>2.3.2.5.</t>
  </si>
  <si>
    <t>2.3.2.6.</t>
  </si>
  <si>
    <t>2.3.2.7.</t>
  </si>
  <si>
    <t>2.3.2.8.</t>
  </si>
  <si>
    <t>2.3.2.9.</t>
  </si>
  <si>
    <t>2.3.2.10.</t>
  </si>
  <si>
    <t>2.3.2.11.</t>
  </si>
  <si>
    <t>2.3.2.12.</t>
  </si>
  <si>
    <t>2.3.2.13.</t>
  </si>
  <si>
    <t>2.3.2.14.</t>
  </si>
  <si>
    <t>2.3.2.15.</t>
  </si>
  <si>
    <t>2.3.2.16.</t>
  </si>
  <si>
    <t>2.3.2.17.</t>
  </si>
  <si>
    <t>2.3.2.18.</t>
  </si>
  <si>
    <t>2.3.2.19.</t>
  </si>
  <si>
    <t>2.3.2.20.</t>
  </si>
  <si>
    <t>2.3.2.21.</t>
  </si>
  <si>
    <t>2.3.2.22.</t>
  </si>
  <si>
    <t>2.3.2.23.</t>
  </si>
  <si>
    <t>2.3.2.24.</t>
  </si>
  <si>
    <t>2.3.2.25.</t>
  </si>
  <si>
    <t>2.3.3.1.</t>
  </si>
  <si>
    <t>2.3.3.2.</t>
  </si>
  <si>
    <t>2.3.3.3.</t>
  </si>
  <si>
    <t>2.3.3.4.</t>
  </si>
  <si>
    <t>2.3.3.5.</t>
  </si>
  <si>
    <t>REKAPITULACIJA STROJNIH DEL</t>
  </si>
  <si>
    <t>FLOR DRAIN (FD)</t>
  </si>
  <si>
    <t>FIRE PROTECTION (FP)</t>
  </si>
  <si>
    <t>WATER (W)</t>
  </si>
  <si>
    <t xml:space="preserve">Izdelava manjših sprememb projektnih rešitev ali kontrolnih izračunov in preverjanj predlaganih sprememb na predlog nadzornika, se investitorjem posebej obračuna ob predhodni odobritvi  s strani naročnika. </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</si>
  <si>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</si>
  <si>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</si>
  <si>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</si>
  <si>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</si>
  <si>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</si>
  <si>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</si>
  <si>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</si>
  <si>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</si>
  <si>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</si>
  <si>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</si>
  <si>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</si>
  <si>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</si>
  <si>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</si>
  <si>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</si>
  <si>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</si>
  <si>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</si>
  <si>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</si>
  <si>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</si>
  <si>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</si>
  <si>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</si>
  <si>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</si>
  <si>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</si>
  <si>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2.3.4.1.</t>
  </si>
  <si>
    <t>2.3.4.2.</t>
  </si>
  <si>
    <t>2.3.4.3.</t>
  </si>
  <si>
    <t>2.3.4.4.</t>
  </si>
  <si>
    <t>2.3.4.5.</t>
  </si>
  <si>
    <t>2.3.4.6.</t>
  </si>
  <si>
    <t>2.3.4.7.</t>
  </si>
  <si>
    <t>2.3.4.8.</t>
  </si>
  <si>
    <t>2.3.4.9.</t>
  </si>
  <si>
    <t>2.3.4.10.</t>
  </si>
  <si>
    <t>2.3.4.11.</t>
  </si>
  <si>
    <t>2.3.4.12.</t>
  </si>
  <si>
    <t>2.3.4.13.</t>
  </si>
  <si>
    <t>2.3.4.14.</t>
  </si>
  <si>
    <t>2.3.4.15.</t>
  </si>
  <si>
    <t>2.3.4.16.</t>
  </si>
  <si>
    <t>2.3.4.17.</t>
  </si>
  <si>
    <t>2.3.4.18.</t>
  </si>
  <si>
    <t>2.3.4.19.</t>
  </si>
  <si>
    <t>2.3.4.20.</t>
  </si>
  <si>
    <t>2.3.4.21.</t>
  </si>
  <si>
    <t>2.3.4.22.</t>
  </si>
  <si>
    <t>2.3.4.23.</t>
  </si>
  <si>
    <t>2.3.4.24.</t>
  </si>
  <si>
    <t>2.3.4.25.</t>
  </si>
  <si>
    <t>2.3.5.</t>
  </si>
  <si>
    <t>OGRAVANJE IN PREZRAČEVANJE</t>
  </si>
  <si>
    <t>OGRAVANJE IN PREZRAČEVANJE - SPLOŠNO</t>
  </si>
  <si>
    <t>OGREVANJE IN PREZRAČEVANJE - SPLOŠNO</t>
  </si>
  <si>
    <t>RAZDELILNA OMARA EE106PNLU901</t>
  </si>
  <si>
    <t>RAZDELILNA OMARA EE106PNLU902</t>
  </si>
  <si>
    <t>OMARA KRMILJENJA EE106PNLU903</t>
  </si>
  <si>
    <t>Dobava in montaža razdelilne omare, dim. 760x7600x3000 mm, enojna vrata, z montažno ploščo, barve RAL7032, kot je npr. tip RITTAL AE1073.600, s štirimi pritrdilnimi nosilci RITTAL SZ2508.000 in štirimi HILTI vijaki za pritrditev HSA M8x92</t>
  </si>
  <si>
    <t>Dobava in montaža inštalacijskega odklopnika,  3-polnega, 10A, k.s. tok 10kA, karakt. C, kot je npr. tip SCHRACK P/N BM017310</t>
  </si>
  <si>
    <t>Dobava in montaža inštalacijskega odklopnika,  3-polnega, 25A, k.s. tok 10kA, karakt. C, kot je npr. tip SCHRACK P/N BM017325</t>
  </si>
  <si>
    <t>RAZDELILNA OMARA EE106PNLU903</t>
  </si>
  <si>
    <t>Dobava in montaža ozemljitvenih vrstnih sponk, kot je npr. tip SCHRACK P/N IK122010 (0,5-16 mm2)</t>
  </si>
  <si>
    <t>Dobava in montaža glavnega stikala omare, za vgradnjo na letve, z ročajem in masko za čelno pritrditev, kot je npr. tip SCHRACK KG80 T203/09 VE, P/N IN802304 (vgradna globina 330 mm, 80A, 30kW)</t>
  </si>
  <si>
    <t>Dobava in montaža glavnega stikala omare, za vgradnjo na letve, z ročajem in masko za čelno pritrditev, kot je npr. tip SCHRACK KG64B T203/09 VE, P/N IN802303 (vgradna globina 330 mm, 63A, 22kW)</t>
  </si>
  <si>
    <t>Dobava in montaža razdelilne omare, dim. 800x1000x300 mm, enojna vrata, z montažno ploščo, barve RAL7032, kot je npr. tip RITTAL AE11180.600, s štirimi pritrdilnimi nosilci RITTAL SZ2508.000 in štirimi HILTI vijaki za pritrditev HSA M8x92</t>
  </si>
  <si>
    <t>Opremo v  postavki 2.3.5.1, v celoti zmontirano, dobavi EGRO ZORMAN.</t>
  </si>
  <si>
    <t>2.4.1.1.</t>
  </si>
  <si>
    <t>2.4.1.2.</t>
  </si>
  <si>
    <t>2.4.1.3.</t>
  </si>
  <si>
    <t>2.4.1.4.</t>
  </si>
  <si>
    <t>2.4.1.5.</t>
  </si>
  <si>
    <t>2.4.1.6.</t>
  </si>
  <si>
    <t>2.4.1.7.</t>
  </si>
  <si>
    <t>2.4.1.8.</t>
  </si>
  <si>
    <t>2.4.1.9.</t>
  </si>
  <si>
    <t>2.4.1.10.</t>
  </si>
  <si>
    <t>2.4.1.11.</t>
  </si>
  <si>
    <t>2.4.1.12.</t>
  </si>
  <si>
    <t>2.4.1.13.</t>
  </si>
  <si>
    <t>2.4.1.14.</t>
  </si>
  <si>
    <t>2.4.1.15.</t>
  </si>
  <si>
    <t>2.4.1.16.</t>
  </si>
  <si>
    <t>2.4.1.17.</t>
  </si>
  <si>
    <t>2.4.1.18.</t>
  </si>
  <si>
    <t>2.4.1.19.</t>
  </si>
  <si>
    <t>2.4.1.20.</t>
  </si>
  <si>
    <t>2.4.1.21.</t>
  </si>
  <si>
    <t>2.4.2.1.</t>
  </si>
  <si>
    <t>2.4.2.2.</t>
  </si>
  <si>
    <t>2.4.2.4.</t>
  </si>
  <si>
    <t>2.4.2.3.</t>
  </si>
  <si>
    <t>2.4.2.5.</t>
  </si>
  <si>
    <t>2.4.2.6.</t>
  </si>
  <si>
    <t>2.4.2.7.</t>
  </si>
  <si>
    <t>2.4.2.8.</t>
  </si>
  <si>
    <t>2.4.2.9.</t>
  </si>
  <si>
    <t>2.4.2.10.</t>
  </si>
  <si>
    <t>2.4.2.11.</t>
  </si>
  <si>
    <t>2.4.2.12.</t>
  </si>
  <si>
    <t>2.4.2.13.</t>
  </si>
  <si>
    <t>2.4.2.14.</t>
  </si>
  <si>
    <t>2.4.2.15.</t>
  </si>
  <si>
    <t>2.4.2.16.</t>
  </si>
  <si>
    <t>2.4.3.1.</t>
  </si>
  <si>
    <t>2.4.3.2.</t>
  </si>
  <si>
    <t>2.4.3.3.</t>
  </si>
  <si>
    <t>2.4.3.4.</t>
  </si>
  <si>
    <t>2.4.3.5.</t>
  </si>
  <si>
    <t>2.4.3.6.</t>
  </si>
  <si>
    <t>2.4.3.7.</t>
  </si>
  <si>
    <t>2.4.4.8.</t>
  </si>
  <si>
    <t>2.4.3.9.</t>
  </si>
  <si>
    <t>2.4.3.10.</t>
  </si>
  <si>
    <t>2.4.3.11.</t>
  </si>
  <si>
    <t>2.4.3.12.</t>
  </si>
  <si>
    <t>2.4.3.13.</t>
  </si>
  <si>
    <t>2.4.3.14.</t>
  </si>
  <si>
    <t>2.4.3.15.</t>
  </si>
  <si>
    <t>2.4.4.1.</t>
  </si>
  <si>
    <t>2.4.4.2.</t>
  </si>
  <si>
    <t>2.4.4.3.</t>
  </si>
  <si>
    <t>2.4.4.4.</t>
  </si>
  <si>
    <t>2.4.4.5.</t>
  </si>
  <si>
    <t>2.4.4.6.</t>
  </si>
  <si>
    <t>2.4.4.7.</t>
  </si>
  <si>
    <t>2.4.4.9.</t>
  </si>
  <si>
    <t>2.4.4.10.</t>
  </si>
  <si>
    <t>2.4.4.12.</t>
  </si>
  <si>
    <t>2.4.4.13.</t>
  </si>
  <si>
    <t>2.4.4.14.</t>
  </si>
  <si>
    <t>2.4.4.15.</t>
  </si>
  <si>
    <t>2.4.4.16.</t>
  </si>
  <si>
    <t>2.5.</t>
  </si>
  <si>
    <t>2.5.1.</t>
  </si>
  <si>
    <t>2.5.2.</t>
  </si>
  <si>
    <t>2.5.3.</t>
  </si>
  <si>
    <t>2.5.4.</t>
  </si>
  <si>
    <t>2.5.5.</t>
  </si>
  <si>
    <t>2.5.6.</t>
  </si>
  <si>
    <t>2.5.7.</t>
  </si>
  <si>
    <t>2.5.8.</t>
  </si>
  <si>
    <t>2.5.9.</t>
  </si>
  <si>
    <t>2.5.10.</t>
  </si>
  <si>
    <t>2.5.11.</t>
  </si>
  <si>
    <t>2.5.12.</t>
  </si>
  <si>
    <t>Dobava in montaža Page/Party Handset enot, za zunanjo nazidno montažo (za tehnološke prostore) polyesster ohišje, model 7305-104, 120VAC, 5party kanalov, GAI-Tronics Corp</t>
  </si>
  <si>
    <t>Dobava in montaža lijakov za zavočnik za nadzidno montažo, model SMH, University sound</t>
  </si>
  <si>
    <t>Dobava in montaža zvočnika (driver unit) za nadzidno montažo, model ID-30, Univerisity Sound</t>
  </si>
  <si>
    <t>Dobava in montaža tonskega sprejmnika za vklop bliskavke, 120VAC, VLC 50KHz, GAI Tronics Corp</t>
  </si>
  <si>
    <t>Dobava in montaža Bliskavke, TIP 828.4.00.67, barva Clear, 120VAC, montirana na omarici Rittal KL 1514.210, 150X150X80 S 6 SPONKAMI Weidmuller WDU2.5 in uporom 180Ohm za omejitev toka, WERMA</t>
  </si>
  <si>
    <t>Dobava in vgradnja podpore za bliskavko, konzolne, dolžina 550mm, Sikla</t>
  </si>
  <si>
    <t>Dobnava in montaža priključne /razdelilne omarice za zvočniške kable, model KL 1507.210, 300X300X120mm, barva RAL 7032, Rittal</t>
  </si>
  <si>
    <t>Dobava in montaža montažne plošče za omarico KL 300X300,model 1567.700, Rittal</t>
  </si>
  <si>
    <t>Dobava in montaža zidnih nosilcev za omarico KL, tip 1580.000 Rittal</t>
  </si>
  <si>
    <t>Dobava in montaža vrstnih sponk, tip SAK 2.5, Weidmuller</t>
  </si>
  <si>
    <t>Dobava in montaža končnih pritrdilk vrstnih sponk, tip AP, Weidmuller</t>
  </si>
  <si>
    <t>Dobava in montaža letve za vrstne sponke, tip TS322, Weidmuller</t>
  </si>
  <si>
    <t>Dobava in montaža HILTI vijakov HSA M8X92</t>
  </si>
  <si>
    <r>
      <t>Dobava in montaža kabla UL 600V 90</t>
    </r>
    <r>
      <rPr>
        <sz val="10"/>
        <rFont val="Arial"/>
        <family val="2"/>
        <charset val="238"/>
      </rPr>
      <t>º</t>
    </r>
    <r>
      <rPr>
        <sz val="10"/>
        <rFont val="Arial"/>
        <family val="2"/>
        <charset val="238"/>
      </rPr>
      <t>C, 3/14AWG + 13/18AWG, Hubbel - Gai- Tronics</t>
    </r>
  </si>
  <si>
    <r>
      <t>Dobava in montaža kabla UL 600V 90</t>
    </r>
    <r>
      <rPr>
        <sz val="10"/>
        <rFont val="Arial"/>
        <family val="2"/>
        <charset val="238"/>
      </rPr>
      <t>º</t>
    </r>
    <r>
      <rPr>
        <sz val="10"/>
        <rFont val="Arial"/>
        <family val="2"/>
        <charset val="238"/>
      </rPr>
      <t>C, 2/18AWG Hubbel - Gai -Tronics</t>
    </r>
  </si>
  <si>
    <t>Dobava in montaža kabla CBLC3RB, 4/C 16AWG, SH</t>
  </si>
  <si>
    <t>Dobava in montaža objemk za nadometno montažo kabla, 8-18mm, tip OG, Orpal</t>
  </si>
  <si>
    <t>Dobava drobnega montažnega in veznega materiala, atestov in tehnične dokumentacije ter izvedba meritev in puščanja v pogon</t>
  </si>
  <si>
    <t>DOVAVA IN MONTAŽA OPREME PAGING (PC)</t>
  </si>
  <si>
    <t>STROJNA DELA</t>
  </si>
  <si>
    <t>A.3.2.</t>
  </si>
  <si>
    <t>3.2.1.</t>
  </si>
  <si>
    <t>3.2.2.</t>
  </si>
  <si>
    <t>3.2.3.</t>
  </si>
  <si>
    <t>3.2.</t>
  </si>
  <si>
    <t>SPLOŠNE ZAHTEVE:</t>
  </si>
  <si>
    <t>Priprava dokumentacije za potrebe izdelave PID-a  vključno z vsemi vrisanimi shemami, spremembami,..., seznama z opisom sprememb ter predaja projektantskemu podjetju.</t>
  </si>
  <si>
    <t>Izdelava in dobava instalacijskega paketa v skaldu z NEK proceduro ESP-2.619</t>
  </si>
  <si>
    <t>Izdelava in dostava končnega poročila v skladu z NEK postopkom ESP-2.611</t>
  </si>
  <si>
    <t>3.2.6.</t>
  </si>
  <si>
    <t>A.3.2.1.</t>
  </si>
  <si>
    <t>A.3.2.2.</t>
  </si>
  <si>
    <t>A.3.2.3.</t>
  </si>
  <si>
    <t>A.3.2.4.</t>
  </si>
  <si>
    <t>A.3.2.5.</t>
  </si>
  <si>
    <t>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t>
  </si>
  <si>
    <t>S K U P A J   BETONSKA DELA</t>
  </si>
  <si>
    <t xml:space="preserve">Končana izvedba, čiščenje in izpiranje cevovodov v skladu z NEK proceduro QCP-9.436. Kriterij sprejemljivosti je razred čistoče B. Ustreznost rezultatov v skladu z zahtevami ANSI N45.2.1
</t>
  </si>
  <si>
    <t>Dimenzijska kontrola cevnih elementov na načrtih v DMP sekcija H2.2.2, mora biti v skladu z metodo po ASME Y14.5M – Geometric Dimensioning &amp; Tolerances. Pipingin installation tolerance mora biti v skladu s CBA-PS1</t>
  </si>
  <si>
    <t>S K U P A J   ZIDARSKA DELA</t>
  </si>
  <si>
    <t>S K U P A J   TESARSKA DELA</t>
  </si>
  <si>
    <t>Opis</t>
  </si>
  <si>
    <t>Enota</t>
  </si>
  <si>
    <t>Količina</t>
  </si>
  <si>
    <t>1.</t>
  </si>
  <si>
    <t>SKUPAJ:</t>
  </si>
  <si>
    <t>REKAPITULACIJA STROŠKOV</t>
  </si>
  <si>
    <t>SKUPAJ predračun:</t>
  </si>
  <si>
    <t>Poz.</t>
  </si>
  <si>
    <t>Cena</t>
  </si>
  <si>
    <t>Vrednost</t>
  </si>
  <si>
    <t>BETONSKA DELA</t>
  </si>
  <si>
    <t>ZIDARSKA DELA</t>
  </si>
  <si>
    <t>TESARSKA DELA</t>
  </si>
  <si>
    <t>1.2.</t>
  </si>
  <si>
    <t>1.3.</t>
  </si>
  <si>
    <t>1.4.</t>
  </si>
  <si>
    <t>1.1.</t>
  </si>
  <si>
    <t>Opomba: cene so brez DDV</t>
  </si>
  <si>
    <t>GRADBENA DELA</t>
  </si>
  <si>
    <t>PLATO</t>
  </si>
  <si>
    <t>OBJEKT WMB</t>
  </si>
  <si>
    <t>S K U P A J   PRIPRAVLJALNA DELA</t>
  </si>
  <si>
    <t>RUŠITVENA DELA</t>
  </si>
  <si>
    <t>1.3.1.</t>
  </si>
  <si>
    <t>PLATO IN UREDITEV POVRŠIN</t>
  </si>
  <si>
    <t>KANALIZACIJA</t>
  </si>
  <si>
    <t>1.3.2.</t>
  </si>
  <si>
    <t>1.3.3.</t>
  </si>
  <si>
    <t>1.3.4.</t>
  </si>
  <si>
    <t>KABELSKI RAZVODI</t>
  </si>
  <si>
    <t>1.3.5.</t>
  </si>
  <si>
    <t>GRADBENA JAMA</t>
  </si>
  <si>
    <t>S K U P A J   PLATO IN UREDITEV POVRŠIN</t>
  </si>
  <si>
    <t>S K U P A J   KANALIZACIJA</t>
  </si>
  <si>
    <t>S K U P A J   KABELSKI RAZVODI</t>
  </si>
  <si>
    <t>S K U P A J   GRADBENA JAMA</t>
  </si>
  <si>
    <t>1.4.1.</t>
  </si>
  <si>
    <t>1.4.1.1.</t>
  </si>
  <si>
    <t>PREDDELA</t>
  </si>
  <si>
    <t>1.4.1.2.</t>
  </si>
  <si>
    <t>1.4.1.3.</t>
  </si>
  <si>
    <t>JEKLENA KONSTRUKCIJA</t>
  </si>
  <si>
    <t>1.4.1.4.</t>
  </si>
  <si>
    <t>1.4.1.5.</t>
  </si>
  <si>
    <t>1.4.1.7.</t>
  </si>
  <si>
    <t>FASADERSKA DELA</t>
  </si>
  <si>
    <t>1.4.1.8.</t>
  </si>
  <si>
    <t>1.4.1.9.</t>
  </si>
  <si>
    <t>1.4.1.6.</t>
  </si>
  <si>
    <t>GRADBENA DELA-PODPORA ZA INSTALATERJE</t>
  </si>
  <si>
    <t>ODRI</t>
  </si>
  <si>
    <t xml:space="preserve">SKUPAJ  GRADBENA DELA </t>
  </si>
  <si>
    <t>1.4.2.</t>
  </si>
  <si>
    <t>ZAKLJUČNA GRADBENA DELA</t>
  </si>
  <si>
    <t>1.4.2.1.</t>
  </si>
  <si>
    <t>KLEPARSKA DELA</t>
  </si>
  <si>
    <t>1.4.2.2.</t>
  </si>
  <si>
    <t>RAVNA STREHA</t>
  </si>
  <si>
    <t>1.4.2.3.</t>
  </si>
  <si>
    <t>KLJUČAVNIČARSKA DELA</t>
  </si>
  <si>
    <t>1.4.2.4.</t>
  </si>
  <si>
    <t>VRATA</t>
  </si>
  <si>
    <t>1.4.2.5.</t>
  </si>
  <si>
    <t>DVOJNI POD</t>
  </si>
  <si>
    <t>1.4.2.6.</t>
  </si>
  <si>
    <t>1.4.2.7.</t>
  </si>
  <si>
    <t>SLIKARSKO PLESKARSKA DELA OBJEKT</t>
  </si>
  <si>
    <t>SLIKARSKO PLESKARSKA DELA INSTLACIJ</t>
  </si>
  <si>
    <t>1.4.2.8.</t>
  </si>
  <si>
    <t>TLAKARSKA DELA</t>
  </si>
  <si>
    <t>1.4.2.9.</t>
  </si>
  <si>
    <t>POSEBNI PREMAZI (rdiološko odporni)</t>
  </si>
  <si>
    <t>1.4.2.10.</t>
  </si>
  <si>
    <t>VRTANJE PENETRACIJ (za elektro in strojne instalacije)</t>
  </si>
  <si>
    <t>1.4.2.11.</t>
  </si>
  <si>
    <t>TESNENJE ODPRTIN  - PREBOJEV</t>
  </si>
  <si>
    <t>1.4.2.12.</t>
  </si>
  <si>
    <t>TESNENJE MED OBJEKTI</t>
  </si>
  <si>
    <t>SKUPAJ  ZAKLJUČNA GRADBENA DELA</t>
  </si>
  <si>
    <t>S K U P A J   PREDDELA</t>
  </si>
  <si>
    <t>S K U P A J   JEKLENA KONSTRUKCIJA</t>
  </si>
  <si>
    <t>S K U P A J   FASADERSKA DELA</t>
  </si>
  <si>
    <t>GRADBENA DELA - podpora za instalacije</t>
  </si>
  <si>
    <t>S K U P A J   GRADBENA DELA - podpora za instalacije</t>
  </si>
  <si>
    <t>S K U P A J   ODRI</t>
  </si>
  <si>
    <t>S K U P A J   KLEPARSKA DELA</t>
  </si>
  <si>
    <t>S K U P A J   RAVNA STREHA</t>
  </si>
  <si>
    <t>S K U P A J   KLJUČAVNIČARSKA DELA</t>
  </si>
  <si>
    <t>S K U P A J   DVOJNI POD</t>
  </si>
  <si>
    <t>SLIKARSKO PLESKARSKA DELA - OBJEKT</t>
  </si>
  <si>
    <t>SLIKARSKO PLESKARSKA DELA - INSTALACIJE</t>
  </si>
  <si>
    <t>S K U P A J   SLIKARSKO PLESKARSKA DELA-INSTALACIJE</t>
  </si>
  <si>
    <t>S K U P A J   SLIKARSKO PLESKARSKA DELA-OBJEKT</t>
  </si>
  <si>
    <t>S K U P A J   TLAKARSKA DELA</t>
  </si>
  <si>
    <t>POSEBNI PREMAZI (radiološko odporni)</t>
  </si>
  <si>
    <t>S K U P A J   POSEBNI PREMAZI (radiološko odporni)</t>
  </si>
  <si>
    <t>S K U P A J   VRTANJE PENETRACIJ ( za elektro in strojne instalacije)</t>
  </si>
  <si>
    <t>TESNENJE ODPRTIN - PREBOJEV</t>
  </si>
  <si>
    <t>S K U P A J   TESNENJE ODPRTIN - PREBOJEV</t>
  </si>
  <si>
    <t>S K U P A J   TESNENJE MED OBJEKTI</t>
  </si>
  <si>
    <t xml:space="preserve">                   </t>
  </si>
  <si>
    <r>
      <t>Objekt:</t>
    </r>
    <r>
      <rPr>
        <b/>
        <sz val="8"/>
        <rFont val="Arial"/>
        <family val="2"/>
        <charset val="238"/>
      </rPr>
      <t xml:space="preserve">   </t>
    </r>
    <r>
      <rPr>
        <b/>
        <sz val="10"/>
        <rFont val="Arial"/>
        <family val="2"/>
        <charset val="238"/>
      </rPr>
      <t xml:space="preserve">      </t>
    </r>
  </si>
  <si>
    <t>Prostor za manipulacijo z opremo in pošiljkami radioaktivnih tovorov</t>
  </si>
  <si>
    <t>(WMB)</t>
  </si>
  <si>
    <t xml:space="preserve">Naročnik:    </t>
  </si>
  <si>
    <t>NUKLEARNA ELEKTRARNA KRŠKO, D.O.O.</t>
  </si>
  <si>
    <t>1.3.5.1.</t>
  </si>
  <si>
    <t>IZVEDBA TESTNEGA POLJA</t>
  </si>
  <si>
    <t>1.3.5.1.1.</t>
  </si>
  <si>
    <t>1.3.5.1.2.</t>
  </si>
  <si>
    <t>1.3.5.1.3.</t>
  </si>
  <si>
    <t>1.3.5.1.4.</t>
  </si>
  <si>
    <t>1.3.5.1.5.</t>
  </si>
  <si>
    <t>1.3.5.1.6.</t>
  </si>
  <si>
    <t>1.3.5.1.7.</t>
  </si>
  <si>
    <t>IZVEDBA AB POVEZOVALNE GREDE</t>
  </si>
  <si>
    <t>IZRAVNAVA POVRŠINE VAROVALNE KONSTRUKCIJE</t>
  </si>
  <si>
    <t>IZVEDBA JET GROUTING PILOTOV-IZBOLJŠAVA TEMELJNIH TAL</t>
  </si>
  <si>
    <t>IZVEDBA JET GROUTING PILOTOV-VAROVANJE GRADBENE JAME</t>
  </si>
  <si>
    <t>PROJEKTANTSKE STORITVE,
KONTROLA KVALITETE,
MONITORINGPROJEKTANTSKI 
GEOMEHANSKI NADZOR</t>
  </si>
  <si>
    <t>1.3.5.1.1.1.</t>
  </si>
  <si>
    <t>1.3.5.1.1.2.</t>
  </si>
  <si>
    <t>1.3.5.1.1.3.</t>
  </si>
  <si>
    <t>1.3.5.1.1.4.</t>
  </si>
  <si>
    <t>1.3.5.1.1.5.</t>
  </si>
  <si>
    <t>1.3.5.1.1.6.</t>
  </si>
  <si>
    <t>1.3.5.1.1.7.</t>
  </si>
  <si>
    <t>1.3.5.1.1.8.</t>
  </si>
  <si>
    <t>1.3.5.1.1.9.</t>
  </si>
  <si>
    <t>1.3.5.1.1.10.</t>
  </si>
  <si>
    <t>1.3.5.1.1.11.</t>
  </si>
  <si>
    <t>1.3.5.1.1.12.</t>
  </si>
  <si>
    <t>1.3.5.1.1.13.</t>
  </si>
  <si>
    <t>1.3.5.1.1.14.</t>
  </si>
  <si>
    <t>1.3.5.1.1.15.</t>
  </si>
  <si>
    <t>1.3.5.1.1.16.</t>
  </si>
  <si>
    <t>1.3.5.1.2.1.</t>
  </si>
  <si>
    <t>1.3.5.1.2.2.</t>
  </si>
  <si>
    <t>1.3.5.1.2.3.</t>
  </si>
  <si>
    <t>1.3.5.1.3.1.</t>
  </si>
  <si>
    <t>1.3.5.1.3.2.</t>
  </si>
  <si>
    <t>1.3.5.1.3.3.</t>
  </si>
  <si>
    <t>1.3.5.1.3.4.</t>
  </si>
  <si>
    <t>1.3.5.1.3.5.</t>
  </si>
  <si>
    <t>1.3.5.1.3.6.</t>
  </si>
  <si>
    <t>1.3.5.1.3.7.</t>
  </si>
  <si>
    <t>1.3.5.1.3.8.</t>
  </si>
  <si>
    <t>1.3.5.1.4.1.</t>
  </si>
  <si>
    <t>1.3.5.1.4.2.</t>
  </si>
  <si>
    <t>1.3.5.1.4.3.</t>
  </si>
  <si>
    <t>1.3.5.1.4.4.</t>
  </si>
  <si>
    <t>1.3.5.1.4.5.</t>
  </si>
  <si>
    <t>1.3.5.1.4.6.</t>
  </si>
  <si>
    <t>1.3.5.1.4.7.</t>
  </si>
  <si>
    <t>1.3.5.1.4.8.</t>
  </si>
  <si>
    <t>1.3.5.1.5.1.</t>
  </si>
  <si>
    <t>1.3.5.1.5.2.</t>
  </si>
  <si>
    <t>1.3.5.1.5.3.</t>
  </si>
  <si>
    <t>1.3.5.1.5.4.</t>
  </si>
  <si>
    <t>1.3.5.1.5.5.</t>
  </si>
  <si>
    <t>1.3.5.1.6.1.</t>
  </si>
  <si>
    <t>1.3.5.1.6.2.</t>
  </si>
  <si>
    <t>1.3.5.1.6.3.</t>
  </si>
  <si>
    <t>1.3.5.1.6.4.</t>
  </si>
  <si>
    <t>1.3.5.1.7.1.</t>
  </si>
  <si>
    <t>1.3.5.1.7.2.</t>
  </si>
  <si>
    <t>1.3.5.1.7.3.</t>
  </si>
  <si>
    <t>1.3.5.1.7.4.</t>
  </si>
  <si>
    <t>1.3.5.1.7.5.</t>
  </si>
  <si>
    <t>1.3.5.1.7.6.</t>
  </si>
  <si>
    <t>1.3.5.1.7.7.</t>
  </si>
  <si>
    <t>1.3.5.1.7.8.</t>
  </si>
  <si>
    <t>1.3.5.1.7.9.</t>
  </si>
  <si>
    <t>1.3.5.1.7.10.</t>
  </si>
  <si>
    <t>1.3.5.1.7.11.</t>
  </si>
  <si>
    <t>1.3.5.1.7.12.</t>
  </si>
  <si>
    <t>1.3.5.1.7.13.</t>
  </si>
  <si>
    <t>1.3.5.1.7.14.</t>
  </si>
  <si>
    <t>1.3.5.1.7.15.</t>
  </si>
  <si>
    <t>1.2.1.</t>
  </si>
  <si>
    <t>1.2.1.1.</t>
  </si>
  <si>
    <t>1.2.1.2.</t>
  </si>
  <si>
    <t>1.2.1.3.</t>
  </si>
  <si>
    <t>1.2.1.4.</t>
  </si>
  <si>
    <t>1.2.1.5.</t>
  </si>
  <si>
    <t>SKUPAJ RUŠITVENA DELA PRI ZUNANJI UREDITVI IN KANALIZACIJI</t>
  </si>
  <si>
    <t>1.2.2.</t>
  </si>
  <si>
    <t>1.2.2.1.</t>
  </si>
  <si>
    <t>1.2.2.2.</t>
  </si>
  <si>
    <t>1.2.2.3.</t>
  </si>
  <si>
    <t>1.2.3.</t>
  </si>
  <si>
    <t>1.2.3.1.</t>
  </si>
  <si>
    <t>1.2.4.</t>
  </si>
  <si>
    <t>1.2.4.1.</t>
  </si>
  <si>
    <t>1.2.4.2.</t>
  </si>
  <si>
    <t>1.2.4.3.</t>
  </si>
  <si>
    <t>1.2.4.4.</t>
  </si>
  <si>
    <t>1.2.4.5.</t>
  </si>
  <si>
    <t>1.2.4.6.</t>
  </si>
  <si>
    <t>1.2.4.7.</t>
  </si>
  <si>
    <t>1.3.4.1.</t>
  </si>
  <si>
    <t>REKAPITULACIJA KABELSKI RAZVODI</t>
  </si>
  <si>
    <t>1.3.4.1.1.</t>
  </si>
  <si>
    <t>KABELSKI RAZVOD OD JAŠKA JV131 do JAŠKA JV 135</t>
  </si>
  <si>
    <t>1.3.4.1.2.</t>
  </si>
  <si>
    <t>KABELSKI RAZVOD OD JAŠKA JE563 do TP7</t>
  </si>
  <si>
    <t>1.3.4.1.1.1.</t>
  </si>
  <si>
    <t>Vsa izkopna dela in transporti izkopnih materialov se obračunajo po prostornini zemljine v raščenem stanju. Vsa nasipna dela se obračunajo po prostornini zemljine v vgrajenem stanju.</t>
  </si>
  <si>
    <t>1.3.4.1.1.2.</t>
  </si>
  <si>
    <t>1.3.4.1.1.3.</t>
  </si>
  <si>
    <t>1.3.4.1.1.4.</t>
  </si>
  <si>
    <t>1.3.4.1.1.5.</t>
  </si>
  <si>
    <t xml:space="preserve">Dobava in montaža PIPE, SIZE 3/4'', SCH. 80, ASTM A-106, GR.B, SW, ANSI B36.10M, v skladu s specifikacijo SP-G375A, 15A-1 </t>
  </si>
  <si>
    <t xml:space="preserve">Dobava in montaža PIPE, SIZE 1'', SCH. 80, ASTM A-106, GR.B, SW, ANSI B36.10M, v skladu s specifikacijo SP-G375A, 15A-1 </t>
  </si>
  <si>
    <t xml:space="preserve">Dobava in montaža PIPE, SIZE 1 1/2'', SCH. 80, ASTM A-106, GR.B, SW, ANSI B36.10M, v skladu s specifikacijo SP-G375A, 15A-1 </t>
  </si>
  <si>
    <t>Dobava in montaža TEE, SIZE 1'', 3000LB, ASTM A-105, SW, ANSI B16.11, v skladu s specifikacijo SP-G375A, 15A-1</t>
  </si>
  <si>
    <t>Dobava in montaža TEE, SIZE 1 1/2'', 3000LB, ASTM A-105, SW, ANSI B16.11, v skladu s specifikacijo SP-G375A, 15A-1</t>
  </si>
  <si>
    <t>Dobava in montaža TEE, SIZE 3'', SCH 40, ASTM A-234, GR.WPB, BW, ANSI B16.9, v skladu s specifikacijo SP-G375A, 15A-1</t>
  </si>
  <si>
    <t>Dobava in montaža FUEL FILL STORZ, SIZE 3'', NPT FEMALE RIGID W/CAP ASSEMBLED, SP-G375A, 15A-1</t>
  </si>
  <si>
    <t>3.2.1.1.</t>
  </si>
  <si>
    <t>3.2.1.2.</t>
  </si>
  <si>
    <t>3.2.1.3.</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</si>
  <si>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</si>
  <si>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</si>
  <si>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</si>
  <si>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</si>
  <si>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</si>
  <si>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</si>
  <si>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</si>
  <si>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</si>
  <si>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</si>
  <si>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</si>
  <si>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</si>
  <si>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</si>
  <si>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</si>
  <si>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</si>
  <si>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</si>
  <si>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</si>
  <si>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</si>
  <si>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</si>
  <si>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</si>
  <si>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</si>
  <si>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</si>
  <si>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</si>
  <si>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</si>
  <si>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</si>
  <si>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</si>
  <si>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</si>
  <si>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</si>
  <si>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</si>
  <si>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</si>
  <si>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</si>
  <si>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</si>
  <si>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</si>
  <si>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</si>
  <si>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</si>
  <si>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3.2.1.40.</t>
  </si>
  <si>
    <t>3.2.1.41.</t>
  </si>
  <si>
    <t>3.2.1.47.</t>
  </si>
  <si>
    <t>3.2.1.48.</t>
  </si>
  <si>
    <t xml:space="preserve">Dobava in montaža PIPE, SIZE 3'', SCH. 40, ASTM A-106, GR.B, BW, ANSI B36.10M, v skladu s specifikacijo SP-G375A, 15A-1 </t>
  </si>
  <si>
    <t>Dobava in montaža FULL COUPLING, SIZE 3/4'', 3000LB, ASTM A-105, SW, ANSI B16.11, v skladu s specifikacijo SP-G375A, 15A-1</t>
  </si>
  <si>
    <t>Dobava in montaža FULL COUPLING, SIZE 1'', 3000LB, ASTM A-105, SW, ANSI B16.11, v skladu s specifikacijo SP-G375A, 15A-1</t>
  </si>
  <si>
    <t>Dobava in montaža REDUCER INSERT    TYP. 1, SIZE 1"x3/4", 3000LB, ASTM A-105, SW, ANSI B16.11, v skladu s specifikacijo SP-G375A, 15A-1</t>
  </si>
  <si>
    <t>Dobava in montaža SOCKETWELD FLANGE, SIZE 1 1/2", 150LB, A-105, ANSI B16.5, SOCKET WELDING, RAISED FACE, v skladu s specifikacijo SP-G375A, 15A-1</t>
  </si>
  <si>
    <t>Dobava in montaža SOCKETWELD FLANGE, SIZE 1", 150LB,  A-105, ANSI B16.5, SOCKET WELDING, RAISED FACE, v skladu s specifikacijo SP-G375A, 15A-1</t>
  </si>
  <si>
    <t>Dobava in montaža SOCKETWELD FLANGE, SIZE 2", 150LB, A-105, ANSI B16.5, SOCKET WELDING, RAISED FACE, v skladu s specifikacijo SP-G375A, 15A-1</t>
  </si>
  <si>
    <t>Dobava in montaža WELD NECK FLANGE, SIZE 3", 150LB, A-105, ANSI B16.5, BUTT WELDING, FLAT FACE, v skladu s specifikacijo SP-G375A, 15A-1</t>
  </si>
  <si>
    <t>Dobava in montaža GASKET FOR FLANGE, COMPRESSED NON-ASBESTOS FLAT RING, SIZE 1 1/2'', 1/32'' THICK, GARLOCK STYLE IFG5500 OR EQUAL, v skladu s specifikacijo SP-G375A, 15A-1</t>
  </si>
  <si>
    <t>Dobava in montaža GASKET FOR FLANGE, COMPRESSED NON-ASBESTOS FLAT RING, SIZE 1'',1/32'' THICK, GARLOCK STYLE IFG5500 OR EQUAL, v skladu s specifikacijo SP-G375A, 15A-1</t>
  </si>
  <si>
    <t>Dobava in montaža GASKET FOR FLANGE, COMPRESSED NON-ASBESTOS FLAT RING, SIZE 2'',1/32'' THICK, GARLOCK STYLE IFG5500 OR EQUAL, v skladu s specifikacijo SP-G375A, 15A-1</t>
  </si>
  <si>
    <t>Dobava in montaža GASKET FOR FLANGE, COMPRESSED NON-ASBESTOS FLAT RING, SIZE 3'', 1/32'' THICK, GARLOCK STYLE IFG5500 OR EQUAL, v skladu s specifikacijo SP-G375A, 15A-1</t>
  </si>
  <si>
    <t>Dobava in montaža vijakov HILTI, HST M16X165/50 OR EQUAL</t>
  </si>
  <si>
    <t>Dobava in montaža FULL COUPLING,           SIZE 1 1/2'', 3000LB, ASTM A-105, SW, ANSI B16.11, v skladu s specifikacijo SP-G375A, 15A-1</t>
  </si>
  <si>
    <t>3.2.2.1.</t>
  </si>
  <si>
    <t>3.2.2.2.</t>
  </si>
  <si>
    <t>3.2.2.3.</t>
  </si>
  <si>
    <t>3.2.2.4.</t>
  </si>
  <si>
    <t>3.2.2.5.</t>
  </si>
  <si>
    <t>3.2.2.6.</t>
  </si>
  <si>
    <t>3.2.2.7.</t>
  </si>
  <si>
    <t>3.2.2.8.</t>
  </si>
  <si>
    <t>3.2.2.9.</t>
  </si>
  <si>
    <t>3.2.2.10.</t>
  </si>
  <si>
    <t>3.2.2.11.</t>
  </si>
  <si>
    <t>3.2.2.12.</t>
  </si>
  <si>
    <t>3.2.2.13.</t>
  </si>
  <si>
    <t>3.2.2.14.</t>
  </si>
  <si>
    <t>3.2.2.15.</t>
  </si>
  <si>
    <t>3.2.2.16.</t>
  </si>
  <si>
    <t>3.2.2.17.</t>
  </si>
  <si>
    <t>3.2.2.19.</t>
  </si>
  <si>
    <t>3.2.2.18.</t>
  </si>
  <si>
    <t>3.2.2.20.</t>
  </si>
  <si>
    <t>3.2.2.21.</t>
  </si>
  <si>
    <t>3.2.2.22.</t>
  </si>
  <si>
    <t>3.2.2.23.</t>
  </si>
  <si>
    <t>3.2.2.24.</t>
  </si>
  <si>
    <t>3.2.2.25.</t>
  </si>
  <si>
    <t>3.2.2.26.</t>
  </si>
  <si>
    <t>3.2.2.27.</t>
  </si>
  <si>
    <t>3.2.2.28.</t>
  </si>
  <si>
    <t>3.2.2.29.</t>
  </si>
  <si>
    <t>3.2.2.30.</t>
  </si>
  <si>
    <t>3.2.2.31.</t>
  </si>
  <si>
    <t>3.2.2.32.</t>
  </si>
  <si>
    <t>3.2.2.33.</t>
  </si>
  <si>
    <t>3.2.2.34.</t>
  </si>
  <si>
    <t>3.2.2.35.</t>
  </si>
  <si>
    <t>3.2.2.36.</t>
  </si>
  <si>
    <t>3.2.2.37.</t>
  </si>
  <si>
    <t>3.2.2.38.</t>
  </si>
  <si>
    <t>3.2.2.40.</t>
  </si>
  <si>
    <t>3.2.2.41.</t>
  </si>
  <si>
    <t>Dobava in montaža PIPE, CS, P235GH-TC2, DN20x4.0 MM, DIN EN 10216-2</t>
  </si>
  <si>
    <t>Dobava in montaža PIPE, CS, P235GH-TC2, DN65 X 2.9 MM, DIN EN 10216-2</t>
  </si>
  <si>
    <t>Dobava in montaža ELBOW 90 DEG, SIZE 2'', 3000LB, ASTM A-182, Gr.F304, SW, ANSI B16.11, v skladu s specifikacijo SP-G375A, 15D-1</t>
  </si>
  <si>
    <t>Dobava in montaža RED. TEE, BW, CS, P235GH/St.35.8, DIN 2615-2 -  76.1 x  2.9 - 60.3 x 2.9</t>
  </si>
  <si>
    <t>Dobava in montaža CONCENTRIC REDUCER, CS, P235GH/St.35.8, DIN 2616-2 - K -  60.3 x  2.9/ 26.9 x  2.3</t>
  </si>
  <si>
    <t>Dobava in montaža CONCENTRIC REDUCER, SIZE 2 1/2"x2", SCH.40S, ASTM A-403, GR.WP304, BW, ANSI B16.9, v skladu s specifikacijo SP-G375A, 15D-1</t>
  </si>
  <si>
    <t>Dobava in montaža FLANGE, PN16, DN65, WELDING NECK, BW, CS, P235GH/St.35.8,  DIN EN 1092-2, Typ 11</t>
  </si>
  <si>
    <t>Dobava in montaža HEX BOLTS FOR PN 16 FLANGE, M16 X 30MM, DIN EN 24018 WITH NUTS</t>
  </si>
  <si>
    <t>Dobava in montaža GASKET, DN65, PN40, FLAT, RF, DIN EN 1514-1, TXPE IBC</t>
  </si>
  <si>
    <t>Končana izvedba, čiščenje in izpiranje cevovodov v skladu z NEK proceduro QCP-9.436. Kriterij sprejemljivosti je razred čistoče B. Ustreznost rezultatov v skladu z zahtevami ANSI N45.2.1</t>
  </si>
  <si>
    <t>3.2.3.1.</t>
  </si>
  <si>
    <t>3.2.3.2.</t>
  </si>
  <si>
    <t>3.2.3.3.</t>
  </si>
  <si>
    <t>3.2.3.4.</t>
  </si>
  <si>
    <t>3.2.3.5.</t>
  </si>
  <si>
    <t>3.2.3.6.</t>
  </si>
  <si>
    <t>3.2.3.7.</t>
  </si>
  <si>
    <t>3.2.3.8.</t>
  </si>
  <si>
    <t>3.2.3.9.</t>
  </si>
  <si>
    <t>3.2.3.10.</t>
  </si>
  <si>
    <t>3.2.3.11.</t>
  </si>
  <si>
    <t>3.2.3.12.</t>
  </si>
  <si>
    <t>3.2.3.13.</t>
  </si>
  <si>
    <t>3.2.3.14.</t>
  </si>
  <si>
    <t>3.2.3.15.</t>
  </si>
  <si>
    <t>3.2.3.16.</t>
  </si>
  <si>
    <t>3.2.3.17.</t>
  </si>
  <si>
    <t>3.2.3.18.</t>
  </si>
  <si>
    <t>3.2.3.19.</t>
  </si>
  <si>
    <t>3.2.3.20.</t>
  </si>
  <si>
    <t>3.2.3.21.</t>
  </si>
  <si>
    <t>3.2.3.22.</t>
  </si>
  <si>
    <t>3.2.3.23.</t>
  </si>
  <si>
    <t>3.2.3.24.</t>
  </si>
  <si>
    <t>3.2.3.25.</t>
  </si>
  <si>
    <t>3.2.3.26.</t>
  </si>
  <si>
    <t>3.2.3.27.</t>
  </si>
  <si>
    <t>3.2.3.28.</t>
  </si>
  <si>
    <t>3.2.3.29.</t>
  </si>
  <si>
    <t>3.2.3.30.</t>
  </si>
  <si>
    <t>3.2.3.31.</t>
  </si>
  <si>
    <t>3.2.3.32.</t>
  </si>
  <si>
    <t>3.2.3.33.</t>
  </si>
  <si>
    <t>3.2.3.34.</t>
  </si>
  <si>
    <t>3.2.3.35.</t>
  </si>
  <si>
    <t>3.2.3.36.</t>
  </si>
  <si>
    <t>3.2.3.37.</t>
  </si>
  <si>
    <t>3.2.3.38.</t>
  </si>
  <si>
    <t>3.2.3.39</t>
  </si>
  <si>
    <t>3.2.3.40.</t>
  </si>
  <si>
    <t>3.2.3.41.</t>
  </si>
  <si>
    <t>3.1.3.50.</t>
  </si>
  <si>
    <t>3.2.2.39.</t>
  </si>
  <si>
    <t>Dobava in montaža ELBOW 90 DEG, LONG RADIUS, SIZE 2 1/2'', SCH. 40, ASTM A-234, GR.WPB, BW, ANSI B16.9, v skladu s specifikacijo SP-G375A, 15B4-1</t>
  </si>
  <si>
    <t>Dobava in montaža ELBOW 90 DEG, SIZE 2'', 2000LB, ASTM A-105, SW, ANSI B16.9, v skladu s specifikacijo SP-G375A, 15B4-1</t>
  </si>
  <si>
    <t>Dobava in montaža ELBOW 90 DEG, LONG RADIUS, SIZE 3'', SCH. 40, ASTM A-234, GR.WPB, BW, ANSI B16.9, v skladu s specifikacijo SP-G375A, 15B4-1</t>
  </si>
  <si>
    <t>Dobava in montaža ELBOW 90 DEG, LONG RADIUS, SIZE 4'', SCH. 40, ASTM A-234, GR.WPB, BW, ANSI B16.9, v skladu s specifikacijo SP-G375A, 15B4-1</t>
  </si>
  <si>
    <t>Dobava in montaža POLYETHILENE ELBOW 90 DEG , SIZE 4'', SDR9, CLASS 200, ASTM D-3350, BUTT FUSION, ASTM F714,  v skladu s specifikacijo SP-G375A, 17K4-1</t>
  </si>
  <si>
    <t>Dobava in montaža GASKET FOR FLANGE, COMPRESSED FLAT RING, SIZE 3'', ANSI B1621, 1/16''THICK, GARLOCK TYLE 1FG5500 OR EQUAL, v skladu s specifikacijo SP-G375A, 15B4-1</t>
  </si>
  <si>
    <t>Dobava in montaža GASKET FOR FLANGE, COMPRESSED FLAT RING, SIZE 4'', ANSI B16.21, 1/16'' THICK, GARLOCK TYLE 1FG5500 OR EQUAL, v skladu s specifikacijo SP-G375A, 15B4-1</t>
  </si>
  <si>
    <t>3.2.1.49.</t>
  </si>
  <si>
    <t xml:space="preserve">Dobava in montaža EURO zidne hidrantne omarice iz pločevine velikosti 740 x 840 x 250 mm s pločevinastimi vrati s kljuko za odpiranje in z oznako H, v kompletu s hidrantnim ventilom 2'' (DN 50), PN 10 in 30 m gumijaste tlačne cevi, LEVI PRIKLJUČEK  </t>
  </si>
  <si>
    <t xml:space="preserve">Dobava in montaža EURO zidne hidrantne omarice iz pločevine velikosti 740 x 840 x 250 mm s pločevinastimi vrati s kljuko za odpiranje in z oznako H, v kompletu s hidrantnim ventilom 2'' (DN 50), PN 10 in 30 m gumijaste tlačne cevi, DESNI PRIKLJUČEK  </t>
  </si>
  <si>
    <t>3.1.3.51.</t>
  </si>
  <si>
    <t>3.2.4.1.</t>
  </si>
  <si>
    <t>3.2.4.2.</t>
  </si>
  <si>
    <t>3.2.4.3.</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</si>
  <si>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</si>
  <si>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</si>
  <si>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</si>
  <si>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</si>
  <si>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</si>
  <si>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</si>
  <si>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</si>
  <si>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</si>
  <si>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</si>
  <si>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</si>
  <si>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</si>
  <si>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</si>
  <si>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</si>
  <si>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</si>
  <si>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</si>
  <si>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</si>
  <si>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</si>
  <si>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</si>
  <si>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</si>
  <si>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</si>
  <si>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</si>
  <si>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</si>
  <si>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</si>
  <si>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</si>
  <si>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</si>
  <si>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</si>
  <si>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</si>
  <si>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</si>
  <si>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</si>
  <si>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</si>
  <si>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</si>
  <si>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</si>
  <si>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</si>
  <si>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</si>
  <si>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3.2.4.40.</t>
  </si>
  <si>
    <t>3.2.4.41.</t>
  </si>
  <si>
    <t>3.2.4.47.</t>
  </si>
  <si>
    <t>3.2.1.4.</t>
  </si>
  <si>
    <t>3.2.1.39</t>
  </si>
  <si>
    <t>3.2.5</t>
  </si>
  <si>
    <t>3.2.5.52.</t>
  </si>
  <si>
    <t>3.2.6.1.</t>
  </si>
  <si>
    <t>3.2.6.2.</t>
  </si>
  <si>
    <t>3.2.6.3.</t>
  </si>
  <si>
    <t>3.2.6.4.</t>
  </si>
  <si>
    <t>3.2.6.5.</t>
  </si>
  <si>
    <t>3.2.6.6.</t>
  </si>
  <si>
    <t>3.2.6.7.</t>
  </si>
  <si>
    <t>3.2.6.8.</t>
  </si>
  <si>
    <t>3.2.6.9.</t>
  </si>
  <si>
    <t>3.2.6.10.</t>
  </si>
  <si>
    <t>3.2.6.11.</t>
  </si>
  <si>
    <t>3.2.6.12.</t>
  </si>
  <si>
    <t>3.2.6.13.</t>
  </si>
  <si>
    <t>3.2.6.14.</t>
  </si>
  <si>
    <t>3.2.6.15.</t>
  </si>
  <si>
    <t>3.2.6.16.</t>
  </si>
  <si>
    <t>3.2.6.17.</t>
  </si>
  <si>
    <t>3.2.6.18.</t>
  </si>
  <si>
    <t>3.2.6.19.</t>
  </si>
  <si>
    <t>3.2.6.20.</t>
  </si>
  <si>
    <t>3.2.6.21.</t>
  </si>
  <si>
    <t>3.2.6.22.</t>
  </si>
  <si>
    <t>3.2.6.23.</t>
  </si>
  <si>
    <t>3.2.6.24.</t>
  </si>
  <si>
    <t>3.2.6.25.</t>
  </si>
  <si>
    <t>3.2.6.26.</t>
  </si>
  <si>
    <t>3.2.6.27.</t>
  </si>
  <si>
    <t>3.2.6.28.</t>
  </si>
  <si>
    <t>3.2.6.29.</t>
  </si>
  <si>
    <t>3.2.6.30.</t>
  </si>
  <si>
    <t>3.2.6.31.</t>
  </si>
  <si>
    <t>3.2.6.32.</t>
  </si>
  <si>
    <t>3.2.6.33.</t>
  </si>
  <si>
    <t>3.2.6.34.</t>
  </si>
  <si>
    <t>3.2.6.35.</t>
  </si>
  <si>
    <t>3.2.6.36.</t>
  </si>
  <si>
    <t>3.2.6.38.</t>
  </si>
  <si>
    <t>3.2.6.40.</t>
  </si>
  <si>
    <t>3.2.6.41.</t>
  </si>
  <si>
    <t>SEWAGE (SW)</t>
  </si>
  <si>
    <t>A.3.2.6.</t>
  </si>
  <si>
    <t>Obratovalni preizkus na nepropustnost mora biti narejen v skladu z ASME B31.1, paragraf 137.7 pri normalnih obratovalnih pogojih in velja za vse tipe povezav in priključkov. Čas trajanja preizkusa je 10 minut.</t>
  </si>
  <si>
    <t>Priprava in izdelava NOV dokumentacije  (strojne instalacije - tehnološki sistemi) v enem izvodu, skladno z veljavno zakonodajo.</t>
  </si>
  <si>
    <t>Dobava in montaža ELBOW 90 DEG, SIZE 1/2'', 3000LB, ASTM A-182, GR. F304, SW, ANSI B16.11, v skladu s specifiakcijo SP-G375A, 15D-1</t>
  </si>
  <si>
    <t>Dobava in montaža ELBOW 90 DEG, SIZE 3/4'', 3000LB, ASTM A-182, GR. F304, SW, ANSI B16.11, v skladu s specifiakcijo SP-G375A, 15D-1</t>
  </si>
  <si>
    <t>Dobava in montaža ELBOW 90 DEG, SIZE 1'', 3000LB, ASTM A-182, GR. F304, SW, ANSI B16.11, v skladu s specifiakcijo SP-G375A, 15D-1</t>
  </si>
  <si>
    <t>Dobava in montaža ELBOW 90 DEG, SIZE 1 1/4'', 3000LB, ASTM A-182, GR. F304, SW, ANSI B16.11, v skladu s specifiakcijo SP-G375A, 15D-1</t>
  </si>
  <si>
    <t>Dobava in montaža ELBOW 90 DEG, SIZE 1 1/2'', 3000LB, ASTM A-182, GR. F304, SW, ANSI B16.11, v skladu s specifiakcijo SP-G375A, 15D-1</t>
  </si>
  <si>
    <t>Dobava in montaža ELBOW 90 DEG, SIZE 2'', 3000LB, ASTM A-182, GR. F304, SW, ANSI B16.11, v skladu s specifiakcijo SP-G375A, 15D-1</t>
  </si>
  <si>
    <t>Dobava in montaža ELBOW 45 DEG, SIZE 1'', 3000LB, ASTM A-182, GR. F304, SW, ANSI B16.11, v skladu s specifiakcijo SP-G375A, 15D-1</t>
  </si>
  <si>
    <t>Dobava in montaža ELBOW 45 DEG, SIZE 1 1/2'', 3000LB, ASTM A-182, GR. F304, SW, ANSI B16.11, v skladu s specifiakcijo SP-G375A, 15D-1</t>
  </si>
  <si>
    <t>Dobava in montaža ELBOW 45 DEG, SIZE 2'', 3000LB, ASTM A-182, GR. F304, SW, ANSI B16.11, v skladu s specifiakcijo SP-G375A, 15D-1</t>
  </si>
  <si>
    <t>Dobava in montaža TEE, SIZE 1/2'', 3000LB, ASTM A-182, GR. F304, SW, ANSI B16.11, v skladu s specifikacijo SP-G375A, 15D-1</t>
  </si>
  <si>
    <t>Dobava in montaža TEE, SIZE 3/4'', 3000LB, ASTM A-182, GR. F304, SW, ANSI B16.11, v skladu s specifikacijo SP-G375A, 15D-1</t>
  </si>
  <si>
    <t>Dobava in montaža TEE, SIZE 1'', 3000LB, ASTM A-182, GR. F304, SW, ANSI B16.11, v skladu s specifikacijo SP-G375A, 15D-1</t>
  </si>
  <si>
    <t>Dobava in montaža TEE, SIZE 1 1/4'', 3000LB, ASTM A-182, GR. F304, SW, ANSI B16.11, v skladu s specifikacijo SP-G375A, 15D-1</t>
  </si>
  <si>
    <t>Dobava in montaža TEE, SIZE 1 1/2'', 3000LB, ASTM A-182, GR. F304, SW, ANSI B16.11, v skladu s specifikacijo SP-G375A, 15D-1</t>
  </si>
  <si>
    <t>Dobava in montaža TEE, SIZE 2'', 3000LB, ASTM A-182, GR. F304, SW, ANSI B16.11, v skladu s specifikacijo SP-G375A, 15D-1</t>
  </si>
  <si>
    <t>Dobava in montaža LR. ELBOW 90 DEG, SIZE 3", SCH.40, ASTM A-234, GR. WPB, BW, ANSI B16.9, v skladu s specifikacijo SP-G375A,   15A-1</t>
  </si>
  <si>
    <t>Dobava in montaža REDUCER INSERT, TYPE 3, SIZE 1 1/2''x1/2'', 3000LB, ASTM A-182, SW, ANSI B16.11, v skladu s specifikacijo SP-G375A, 15D-1</t>
  </si>
  <si>
    <t>Dobava in montaža REDUCER INSERT, TYPE 3, SIZE 2''x1 1/2'', 3000LB, ASTM A-182, SW, ANSI B16.11, v skladu s specifikacijo SP-G375A, 15D-1</t>
  </si>
  <si>
    <t>Dobava in montaža REDUCER INSERT, TYPE 2, SIZE 1''x1/2'', 3000LB, ASTM A-182, SW, ANSI B16.11, v skladu s specifikacijo SP-G375A, 15D-1</t>
  </si>
  <si>
    <t>Dobava in montaža REDUCER INSERT, TYPE 1, SIZE 1''x3/4'', 3000LB, ASTM A-182, SW, ANSI B16.11, v skladu s specifikacijo SP-G375A, 15D-1</t>
  </si>
  <si>
    <t>Dobava in montaža REDUCER INSERT, TYPE 3, SIZE 1 1/4''x1'', 3000LB, ASTM A-182, SW, ANSI B16.11, v skladu s specifikacijo SP-G375A, 15D-1</t>
  </si>
  <si>
    <t>Dobava in montaža REDUCER INSERT, TYPE 1, SIZE 3/4''x1/2'', 3000LB, ASTM A-182, SW, ANSI B16.11, v skladu s specifikacijo SP-G375A, 15D-1</t>
  </si>
  <si>
    <t>Dobava in montaža, GASKET FOR FLANGE, SIZE 1 1/2'', ANSI B16.5, 1/8'' THICK, GARLOCK STYLE GYLON 3510 OR EQUAL v skladu s specifikacijo SP-G375A, 15D-1</t>
  </si>
  <si>
    <t>Po končani izvedbi se izvede preizkus tesnosti kanalizacijskega cevovoda s hladno vodo s tlakom 0,3 do 0,5 bar (3 do 5 m).</t>
  </si>
  <si>
    <t>Dobava in montaža PIPE, SIZE 2'', SCH 40, SS, ASTM A-312, GR. TP304, ANSI B36.19, v skladu s specifikacijo SP-G375A, 15D-1</t>
  </si>
  <si>
    <t>Dobava in montaža PIPE, SIZE 3'', SCH 40, SS, ASTM A-312, GR. TP304, ANSI B36.19, v skladu s specifikacijo SP-G375A, 15D-1</t>
  </si>
  <si>
    <t>Dobava in montaža PIPE, SIZE 4'', SCH 40, SS, ASTM A-312, GR. TP304, ANSI B36.19, v skladu s specifikacijo SP-G375A, 15D-1</t>
  </si>
  <si>
    <t>Dobava in montaža ELBOW 45 DEG, SIZE 2", 3000LB (SCH.80), ASTM A-182, GR.F304, SW, ANSI B16.11, v skladu s specifikacijo SP-G375A, 15D-1</t>
  </si>
  <si>
    <t>Dobava in montaža ELBOW 90 DEG, SIZE 2", SCH.40, ASTM A-403, GR.WP304, BW, ANSI B16.9, v skladu s specifikacijo SP-G375A, 15D-1</t>
  </si>
  <si>
    <t>Dobava in montaža ELBOW 90 DEG, SIZE 4", 3000 LB (SCH.80), ASTM A-403, GR.WP304, BW, ANSI B16.9, v skladu s specifikacijo SP-G375A, 15D-1</t>
  </si>
  <si>
    <t>Dobava in montaža ELBOW 90 DEG, SIZE 3", SCH.40, ASTM A-403, GR.WP304, BW, ANSI B16.9, v skladu s specifikacijo SP-G375A,  15D-1</t>
  </si>
  <si>
    <t>Dobava in montaža ELBOW 45 DEG, SIZE 3", SCH. 40, ASTM A-403, GR.WP304, BW, ANSI B16.9, v skladu s specifikacijo SP-G375A,  15D-1</t>
  </si>
  <si>
    <t>Dobava in montaža ELBOW 45 DEG, SIZE 4", SCH. 40, ASTM A-403, GR.WP304, BW, ANSI B16.9, v skladu s specifikacijo SP-G375A,  15D-1</t>
  </si>
  <si>
    <t>Dobava in montaža LATERAL TEE (Y-KOS), SIZE 2'', 3000LB, SS, ASTM A-182, GR. F304, SW, ANSI B16.11, v skladu s specifikacijo SP-G375A, 15D-1</t>
  </si>
  <si>
    <t>Dobava in montaža LATERAL TEE (Y-KOS), SIZE 3'', SCH. 40S, SS, ASTM A-182, GR. WP304, BW, ANSI B16.11, v skladu s specifikacijo SP-G375A, 15D-1</t>
  </si>
  <si>
    <t>Dobava in montaža LATERAL TEE (Y-KOS), SIZE 4'', SCH. 40S, SS, ASTM A-182, GR. WP304, SW, ANSI B16.11, v skladu s specifikacijo SP-G375A, 15D-1</t>
  </si>
  <si>
    <t>Dobava in montaža CAP, SIZE 2", 3000 LB, ASTM A-182, GR. F304, ANSI B16.9, v skladu s specifikacijo SP-G375A, 15D-1</t>
  </si>
  <si>
    <t>Dobava in montaža FULL COUPLING, SIZE 2'', 3000LB, SS, ASTM A-182, GR. F304, SW, ANSI B16.11, v skladu s specifikacijo SP-G375A, 15D-1</t>
  </si>
  <si>
    <t>Dobava in montaža CONCENTRIC REDUCER, SIZE 3"X2", SCH.40, ASTM A-403, GR.WP304, BW, ANSI B16.9, v skladu s specifikacijo SP-G375A, 15D-1</t>
  </si>
  <si>
    <t>Dobava in montaža CONCENTRIC REDUCER, SIZE 4"X2", SCH.40, ASTM A-403, GR.WP304, BW, ANSI B16.9, v skladu s specifikacijo SP-G375A, 15D-1</t>
  </si>
  <si>
    <t>Dobava in montaža CONCENTRIC REDUCER, SIZE 4"X3", SCH.40, ASTM A-403, GR.WP304, BW, ANSI B16.9, v skladu s specifikacijo SP-G375A, 15D-1</t>
  </si>
  <si>
    <t>Dobava in montaža SS FLOOR DRAIN (TALNI IZLIVNIK), JAY R. SMITH, (FIGURE 9713, SCH 40S, BW OR EQUAL)</t>
  </si>
  <si>
    <t>Dobava in montaža TALNI IZLIVNIK, VODORAVNI IZTOK (NIEROS ABLAUFKÖRPET WAAGRECHT, DN 100, BEST.-NR: 61.30.203 OR EQUAL)</t>
  </si>
  <si>
    <t>Dobava in montaža UNION, size 2'', ASTM A-182, GR. F304, SW, ANSI B16.11 v skladu s specifikacijo SP-G375A, 15D-1</t>
  </si>
  <si>
    <t>Dobava in montaža SANITARY CHECH VALVE, SIZE DN 80, STAINLESS STEEL</t>
  </si>
  <si>
    <t>Dobava in montaža, SANITARY CHECK VALVE, SIZE DN 50, STAINLESS STEEL</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</si>
  <si>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</si>
  <si>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</si>
  <si>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</si>
  <si>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</si>
  <si>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</si>
  <si>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</si>
  <si>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</si>
  <si>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</si>
  <si>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</si>
  <si>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</si>
  <si>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</si>
  <si>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</si>
  <si>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</si>
  <si>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</si>
  <si>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</si>
  <si>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</si>
  <si>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</si>
  <si>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</si>
  <si>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</si>
  <si>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</si>
  <si>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</si>
  <si>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</si>
  <si>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3.2.4</t>
  </si>
  <si>
    <t>3.2.4.39.</t>
  </si>
  <si>
    <t>3.2.4.42.</t>
  </si>
  <si>
    <t>3.2.4.43.</t>
  </si>
  <si>
    <t>3.2.4.44.</t>
  </si>
  <si>
    <t>3.2.4.45.</t>
  </si>
  <si>
    <t>3.2.4.46.</t>
  </si>
  <si>
    <t>3.2.4.50.</t>
  </si>
  <si>
    <t>3.2.4.51.</t>
  </si>
  <si>
    <t>3.2.4.54.</t>
  </si>
  <si>
    <t>3.2.4.55.</t>
  </si>
  <si>
    <t>3.2.4.56.</t>
  </si>
  <si>
    <t>3.2.4.57.</t>
  </si>
  <si>
    <t>3.2.4.58.</t>
  </si>
  <si>
    <t>3.2.4.59.</t>
  </si>
  <si>
    <t>3.2.6.42.</t>
  </si>
  <si>
    <t>3.2.6.43.</t>
  </si>
  <si>
    <t>3.2.6.44.</t>
  </si>
  <si>
    <t>3.2.6.45.</t>
  </si>
  <si>
    <t>PODPORNI SISTEM ZA W, FD, FP, DG, SISTEME</t>
  </si>
  <si>
    <t>Dobava in montaža profila U100, MAT. S355J2, DIN 1026, v skladu z ref. SP-J301</t>
  </si>
  <si>
    <t>Dobava in montaža profila U120, MAT. S355J2, DIN 1026, v skladu z ref. SP-J301</t>
  </si>
  <si>
    <t>Dobava in montaža profila L60x6, MAT. S355J2, DIN 1028, v skladu z ref. SP-J301</t>
  </si>
  <si>
    <t>Dobava in montaža profila L80x8, MAT. S355J2, DIN 1028, v skladu z ref. SP-J301</t>
  </si>
  <si>
    <t>Dobava in montaža profila L120x12, MAT. S355J2, DIN 1028, v skladu z ref. SP-J301</t>
  </si>
  <si>
    <t>Dobava in montaža profila L100x10, MAT. S355J2, DIN 1028, v skladu z ref. SP-J301</t>
  </si>
  <si>
    <t>Dobava in montaža profila HEA100, MAT. S355J2, DIN 1025, v skladu z ref. SP-J301</t>
  </si>
  <si>
    <t>Dobava in montaža profila HEA140, MAT. S355J2, DIN 1025, v skladu z ref. SP-J301</t>
  </si>
  <si>
    <t>Dobava in montaža profila QRO 100x100x6, MAT. S355J2, DIN 10219, v skladu z ref. SP-J301</t>
  </si>
  <si>
    <t>Dobava in montaža PLATE 20x20x10, MAT 1.4301, DIN EN 10088-1 v skladu z ref. SP-J301</t>
  </si>
  <si>
    <t>Dobava in montaža U-Bolt, SIZE 1 1/2'', MAT. GALVANIZED STEEL, DINS 3570, v skladu z ref. SP-J302</t>
  </si>
  <si>
    <t>Dobava in montaža U-Bolt, SIZE 2'', MAT. GALVANIZED STEEL, DIN 3570, v skladu z ref. SP-J302</t>
  </si>
  <si>
    <t>Dobava in montaža U-Bolt, SIZE 2 1/2'', MAT. GALVANIZED STEEL, DIN 3570, v skladu z ref. SP-J302</t>
  </si>
  <si>
    <t>Dobava in montaža U-Bolt, SIZE 3'', MAT. GALVANIZED STEEL, DIN 3570, v skladu z ref. SP-J302</t>
  </si>
  <si>
    <t>Dobava in montaža U-Bolt, SIZE 1 1/4'', MAT. GALVANIZED STEEL, DIN 3570, v skladu z ref. SP-J302</t>
  </si>
  <si>
    <t>Dobava in montaža U-Bolt, SIZE 1'', MAT. GALVANIZED STEEL, DIN 3570, v skladu z ref. SP-J302</t>
  </si>
  <si>
    <t>Dobava in montaža U-Bolt, SIZE 3/4'', MAT. GALVANIZED STEEL, DIN 3570, v skladu z ref. SP-J302</t>
  </si>
  <si>
    <t>Dobava in montaža U-Bolt, SIZE 1/2'', MAT. GALVANIZED STEEL, DIN 3570, v skladu z ref. SP-J302</t>
  </si>
  <si>
    <t>Dobava in montaža U-Bolt, SIZE 4'', MAT. GALVANIZED STEEL, DIN 3570, v skladu z ref. SP-J302</t>
  </si>
  <si>
    <t>Dobava in montaža SHIM PLATE 110x35x2, FOR U BOLT SIZE 1 1/2'', MAT. W.Nr.1.4301, EN 10088-1,  v skladu z ref. SP-J302</t>
  </si>
  <si>
    <t>Dobava in montaža SHIM PLATE 120x35x2, FOR U BOLT SIZE 2'', MAT. W.Nr.1.4301, DIN EN10088-1,  v skladu z ref. SP-J302</t>
  </si>
  <si>
    <t>Dobava in montaža HEX NUT, M10, MAT. GALVANIZED STEEL, DIN 934, v skladu z ref. SP-J302</t>
  </si>
  <si>
    <t>Dobava in montaža HEX NUT, M12, MAT. GALVANIZED STEEL, DIN 934, v skladu z ref. SP-J302</t>
  </si>
  <si>
    <t>Dobava in montaža HEX NUT, M16, MAT. GALVANIZED STEEL, DIN 934, v skladu z ref. SP-J302</t>
  </si>
  <si>
    <t>Vrtanje in čiščenje lukenj za sidrne vijake v skladu z načrti v DMP, sekcija H2.2.2 in z zahtevami proizvajalca sidrnih vijakov HILTI</t>
  </si>
  <si>
    <t>Dobava, izdelava, testiranje in montaža podpor se zahteva v skladu z ASME B31.1 in MSS-SP-58, specifikacijo SP-J301 in CBA-PS1. Prav tako je potrebno izpolniti zahteve standarda SIST EN 1090-2 glede izvedbe jeklene konstrukcije in izvedbenega razreda (EXC). Konstrukcija podpor spada v izvedbeni razred EXC3.</t>
  </si>
  <si>
    <t>Za vse vgrajene materiale mora izvajalec v enotnih cenah upoštevati vse s standardi predvidene preiskave za dokazovanje ustreznosti in predložitev s standardi predvidene certifikate o skladnosti. Ker gre za ratširitev W sistema, je potrebno montirati opremo proizvajalca, ki je definirana pri posameznih postavkah - kot je navedeno spodaj.</t>
  </si>
  <si>
    <t>Za vse vgrajene materiale mora izvajalec v enotnih cenah upoštevati vse s standardi predvidene preiskave za dokazovanje ustreznosti in predložitev s standardi predvidene certifikate o skladnosti. Ker gre za ratširitev FD sistema, je potrebno montirati opremo proizvajalca, ki je definirana pri posameznih postavkah - kot je navedeno spodaj.</t>
  </si>
  <si>
    <t>Za vse vgrajene materiale mora izvajalec v enotnih cenah upoštevati vse s standardi predvidene preiskave za dokazovanje ustreznosti in predložitev s standardi predvidene certifikate o skladnosti. Ker gre za ratširitev FP sistema, je potrebno montirati opremo proizvajalca, ki je definirana pri posameznih postavkah - kot je navedeno spodaj.</t>
  </si>
  <si>
    <t>Za vse vgrajene materiale mora izvajalec v enotnih cenah upoštevati vse s standardi predvidene preiskave za dokazovanje ustreznosti in predložitev s standardi predvidene certifikate o skladnosti. Ker gre za ratširitev DG sistema, je potrebno montirati opremo proizvajalca, ki je definirana pri posameznih postavkah - kot je navedeno spodaj.</t>
  </si>
  <si>
    <t xml:space="preserve">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 </t>
  </si>
  <si>
    <t>3.2.3.42.</t>
  </si>
  <si>
    <t>3.2.3.46.</t>
  </si>
  <si>
    <t>3.2.3.45.</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</si>
  <si>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</si>
  <si>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</si>
  <si>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</si>
  <si>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</si>
  <si>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</si>
  <si>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</si>
  <si>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</si>
  <si>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</si>
  <si>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</si>
  <si>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</si>
  <si>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</si>
  <si>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</si>
  <si>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</si>
  <si>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</si>
  <si>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</si>
  <si>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</si>
  <si>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</si>
  <si>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</si>
  <si>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</si>
  <si>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</si>
  <si>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</si>
  <si>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</si>
  <si>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</si>
  <si>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</si>
  <si>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</si>
  <si>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</si>
  <si>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</si>
  <si>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</si>
  <si>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</si>
  <si>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</si>
  <si>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</si>
  <si>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</si>
  <si>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</si>
  <si>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</si>
  <si>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</si>
  <si>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Dobava in montaža REDUCER INSERT, TYPE 2, SIZE 1 1/2''x1'', 3000LB, ASTM A-182, SW, ANSI B16.11, v skladu s specifikacijo SP-G375A, 15D-1</t>
  </si>
  <si>
    <t xml:space="preserve">Dobava in montaža REDUCER INSERT, TYPE 3, SIZE 1 1/2''x3/4'', 3000LB, ASTM A-182, SW, ANSI B16.11, v skladu s specifikacijo SP-G375A, 15D-1
</t>
  </si>
  <si>
    <t>Dobava in montaža REDUCER INSERT, TYPE 3, SIZE 1 1/2''x1 1/4'', 3000LB, ASTM A-182, SW, ANSI B16.11, v skladu s specifikacijo SP-G375A, 15D-1</t>
  </si>
  <si>
    <t>Dobava in montaža CONCENTRIC REDUCER, 3000LB, SW, SIZE 1 1/2''x1'', ASTM A-182, GR.F304, ANSI B16.11, BONNEY FORGE OR EQUAL, v skladu s specifikacijo SP-G375A, 15D-1</t>
  </si>
  <si>
    <t>3.2.1.42.</t>
  </si>
  <si>
    <t>3.2.1.43.</t>
  </si>
  <si>
    <t>3.2.1.44.</t>
  </si>
  <si>
    <t>3.2.1.45.</t>
  </si>
  <si>
    <t>3.2.1.46.</t>
  </si>
  <si>
    <t>Dobava in montaža ELBOW 45 DEG, LONG RADIUS, SIZE 3'', SCH. 40, ASTM A-234, GR.WPB, BW, ANSI B16.9, v skladu s specifikacijo SP-G375A, 15B4-1</t>
  </si>
  <si>
    <t>Dobava in montaža STRAIGHT TEE, SIZE 3'', SCH. 40, ASTM A-234, GR.WPB, BW, ANSI B16.9, v skladu s specifikacijo SP-G375A, 15B4-1</t>
  </si>
  <si>
    <t>Dobava in montaža REDUCING TEE, SIZE 4X2'', SCH. 40, ASTM A-105, BW, ANSI B16.9, v skladu s specifikacijo SP-G375A, 15B4-1</t>
  </si>
  <si>
    <t>Dobava in montaža STRAIGHT TEE, SIZE 2 1/2'', SCH. 40, ASTM A-234, GR.WPB, BW, ANSI B16.9, v skladu s specifikacijo SP-G375A, 15B4-1</t>
  </si>
  <si>
    <t>Dobava in montaža STRAIGHT TEE, SIZE 4'', SCH. 40, ASTM A-234, GR.WPB, BW, ANSI B16.9, v skladu s specifikacijo SP-G375A, 15B4-1</t>
  </si>
  <si>
    <t>3.2.3.47.</t>
  </si>
  <si>
    <t>3.2.3.48.</t>
  </si>
  <si>
    <t>Dobava in montaža tesnilnega materiala za vse cevne navojne spoje (npr. laneno predivo + ustrezna tesnilna pasta)</t>
  </si>
  <si>
    <t>Dobava in montaža SS FLOOR DRAIN (TALNI IZLIVNIK), SIZE 3'', JAY R. SMITH, (FIGURE 9713, SCH 40S, BW OR EQUAL)</t>
  </si>
  <si>
    <r>
      <t>Dobava, montaža (vljučno z montažnim materialom), meritev in testiranje do polne funkcionalnosti ter pridobitev vseh A - testov za opremo: FUEL OIL TRANSFER PUMP, HORIZONTAL, ROTARY SCREW TYPE, CENTRIFUGAL, CAPACITY 1 M</t>
    </r>
    <r>
      <rPr>
        <vertAlign val="superscript"/>
        <sz val="10"/>
        <rFont val="Arial"/>
        <family val="2"/>
        <charset val="238"/>
      </rPr>
      <t>3</t>
    </r>
    <r>
      <rPr>
        <sz val="10"/>
        <rFont val="Arial"/>
        <family val="2"/>
        <charset val="238"/>
      </rPr>
      <t>/H, TOTAL HEAD AT DESIGN CAPACITY 15M, TAG.NO. DO900PMP-001&amp;002, v skladu s specifikacijo SP-G3031</t>
    </r>
  </si>
  <si>
    <t>3.2.2.65.</t>
  </si>
  <si>
    <t>Dobava in montaža TALNI IZLIVNIK, VODORAVNI IZTOK, SIZE 4'' (kot naprimer: NIEROS ABLAUFKÖRPET WAAGRECHT, DN 100, BEST.-NR: 61.30.203)</t>
  </si>
  <si>
    <t>3.2.2.64.</t>
  </si>
  <si>
    <t>Dobava in montaža CONCENTRIC REDUCER, SIZE 4"x2", SCH.40S, ASTM A-403, GR.WP304, BW, ANSI B16.9, v skladu s specifikacijo SP-G375A, 15D-1</t>
  </si>
  <si>
    <t>3.2.2.66.</t>
  </si>
  <si>
    <t>3.2.2.68.</t>
  </si>
  <si>
    <t>3.2.2.69.</t>
  </si>
  <si>
    <t>Dobava in montaža ELBOW 90 DEG, SIZE 3/4'', 3000LB, ASTM A-182, GR.F304, SW, ANSI B16.11, v skladu s specifikacijo SP-G375A, 15D-1</t>
  </si>
  <si>
    <t xml:space="preserve">Dobava in montaža PIPE, SIZE 3/4'', SCH.40S, ASTM A-312, GR.TP304, SW, ANSI B36.19, v skladu s specifikacijo SP-G375A, 15D-1 </t>
  </si>
  <si>
    <t>Dobava in montaža ELBOW 90 DEG, SIZE 2", 3000LB, ASTM A-182, GR.F304, SW, ANSI B16.11, v skladu s specifikacijo SP-G375A, 15D-1</t>
  </si>
  <si>
    <t xml:space="preserve">Dobava in montaža PIPE, SIZE 2'', SCH.40S, ASTM A-312, GR.TP304, SW, ANSI B36.19, v skladu s specifikacijo SP-G375A, 15D-1 </t>
  </si>
  <si>
    <t>Dobava in montaža FULL COUPLING, SIZE 3'', SCH.40S, SS, ASTM A-403, GR. WP304, SW, ANSI B16.9, v skladu s specifikacijo SP-G375A, 15D-1</t>
  </si>
  <si>
    <t>Dobava in montaža ELBOW 90 DEG, SIZE 3", SCH.40S, ASTM A-403, GR.WP304, BW, ANSI B16.9, v skladu s specifikacijo SP-G375A,  15D-1</t>
  </si>
  <si>
    <t>Dobava in montaža ELBOW 90 DEG, SIZE 4'', SCH.40S, ASTM A-403, GR.WP304, BW, ANSI B16.9, v skladu s specifikacijo SP-G375A, 15D-1</t>
  </si>
  <si>
    <t xml:space="preserve">Dobava in montaža PIPE, SIZE 4'', SCH.40S, ASTM A-312, GR.TP304, BW, ANSI B36.19, v skladu s specifikacijo SP-G375A, 15D-1 </t>
  </si>
  <si>
    <t>Dobava in montaža CONCENTRIC REDUCER, SIZE 3"x2", SCH.40S, ASTM A-403, GR.WP304, BW, ANSI B16.9, v skladu s specifikacijo SP-G375A, 15D-1</t>
  </si>
  <si>
    <t>3.2.2.70.</t>
  </si>
  <si>
    <t>3.2.2.71.</t>
  </si>
  <si>
    <t>3.2.2.73.</t>
  </si>
  <si>
    <t>3.2.2.74.</t>
  </si>
  <si>
    <t>3.2.2.75.</t>
  </si>
  <si>
    <t>3.2.2.76.</t>
  </si>
  <si>
    <t>3.2.2.77.</t>
  </si>
  <si>
    <t>3.2.2.78.</t>
  </si>
  <si>
    <t>3.2.2.79.</t>
  </si>
  <si>
    <t>3.2.1.86.</t>
  </si>
  <si>
    <t>3.2.1.87.</t>
  </si>
  <si>
    <t>3.2.1.88.</t>
  </si>
  <si>
    <t>3.2.1.89.</t>
  </si>
  <si>
    <t>3.2.1.90.</t>
  </si>
  <si>
    <t>3.2.1.91.</t>
  </si>
  <si>
    <t>Dobava in montaža PVC-U ELBOW 90 DEG, SIZE 1 1/2'', GF 721 101 110 OR EQUAL</t>
  </si>
  <si>
    <t>Dobava in montaža, PVC-U PIPE, SIZE 3'', CASS E 15BAR AT 20 DEG, GF 161 018 088 OR EQUAL</t>
  </si>
  <si>
    <t>Dobava in montaža, PVC-U FLANGE ADAPTOR, SIZE 3'', COMBINED JOINTING FACE, GF 721 791 113 OR EQUAL</t>
  </si>
  <si>
    <t>Dobava in montaža ELBOW 45 DEG, SIZE 3", SCH.40S, ASTM A-403, GR.WP304, BW, ANSI B16.9, v skladu s specifikacijo SP-G375A, 15D-1</t>
  </si>
  <si>
    <t>Dobava in montaža ELBOW 45 DEG, SIZE 4", SCH.40S, ASTM A-403, GR.WP304, BW, ANSI B16.9, v skladu s specifikacijo SP-G375A, 15D-1</t>
  </si>
  <si>
    <t>Dobava in montaža, SEALING FLANGE, PVC-U, ɸ50/150X15</t>
  </si>
  <si>
    <t>Dobava in montaža, SEALING FLANGE, PVC-U, ɸ90/190X15</t>
  </si>
  <si>
    <t>Dobava in montaža, PVC-U BACKING FLANGE, SIZE 1 1/2'', ANSI/ASME B 16.5, CLASS 150, ASTM D 4024, GF 721 701 210 OR EQUAL</t>
  </si>
  <si>
    <t>Dobava in montaža, WELDING NECK FLANGE, SIZE 3'', FF, A-182, GR.F304, BW, ANSI B16.5, v skladu s specifikacijo SP-G375A, 15D-1</t>
  </si>
  <si>
    <t>Dobava in montaža CAP, SIZE 2", 2000 LB, ASTM A-105, SW, THREADED, ANSI B16.11 , v skladu s specifikacijo SP-G375A, 15B4-1</t>
  </si>
  <si>
    <t>Dobava in montaža ELBOW 90°, EN 10253-2 Typ A, DN20, 26.9 x 2.0, P265GH</t>
  </si>
  <si>
    <t>Dobava in montaža ELBOW 90 DEG, EN 10253-2 Typ A, DN65, 76.1 x 2.9, P265GH</t>
  </si>
  <si>
    <t>Dobava in montaža PLATE 70x25x2, MAT 1.4301, DIN EN 10088-1 v skladu z ref. SP-J301</t>
  </si>
  <si>
    <t>Dobava in montaža, PVC-U BACKING FLANGE, SIZE 3'', ANSI/ASME B 16.5, CLASS 150, ASTM D 4024, GF 721 701 214 OR EQUAL</t>
  </si>
  <si>
    <t>Dobava in montaža PIPE, SIZE 1/2'', SCH. 40S, ASTM A-312, GR. TP304, SW, ANSI B36.19, v skladu s specifikacijo SP-G375A, 15D-1</t>
  </si>
  <si>
    <t>Dobava in montaža PIPE, SIZE 3/4'', SCH. 40S, ASTM A-312, GR. TP304, SW, ANSI B36.19, v skladu s specifikacijo SP-G375A, 15D-1</t>
  </si>
  <si>
    <t>Dobava in montaža PIPE, SIZE 1'', SCH. 40S, ASTM A-312, GR. TP304, SW, ANSI B36.19, v skladu s specifikacijo SP-G375A, 15D-1</t>
  </si>
  <si>
    <t>Dobava in montaža PIPE, SIZE 1 1/4'', SCH. 40S, ASTM A-312, GR. TP304, SW, ANSI B36.19, v skladu s specifikacijo SP-G375A, 15D-1</t>
  </si>
  <si>
    <t>Dobava in montaža PIPE, SIZE 1 1/2'', SCH. 40S, ASTM A-312, GR. TP304, SW, ANSI B36.19, v skladu s specifikacijo SP-G375A, 15D-1</t>
  </si>
  <si>
    <t>Dobava in montaža PIPE, SIZE 2'', SCH. 40S, ASTM A-312, GR. TP304, SW, ANSI B36.19, v skladu s specifikacijo SP-G375A, 15D-1</t>
  </si>
  <si>
    <t xml:space="preserve">Dobava in montaža, PEHD PIPE, ɸ110, PN16, BUTT FUSION
</t>
  </si>
  <si>
    <r>
      <t xml:space="preserve">Dobava in montaža PEHD 90DEG ELBOW, </t>
    </r>
    <r>
      <rPr>
        <sz val="10"/>
        <rFont val="Calibri"/>
        <family val="2"/>
        <charset val="238"/>
      </rPr>
      <t>ɸ</t>
    </r>
    <r>
      <rPr>
        <sz val="10"/>
        <rFont val="Arial"/>
        <family val="2"/>
        <charset val="238"/>
      </rPr>
      <t>110, PN16, BUTT FUSION</t>
    </r>
  </si>
  <si>
    <t>Dobava in montaža FULL COUPLING, SIZE 3/4'', 3000LB, ASTM A-182, SW, ANSI B 16.11, v skladu s specifikacijo SP-G375A, 15D-1</t>
  </si>
  <si>
    <t>Dobava in montaža FULL COUPLING, SIZE 1'', 3000LB, ASTM A-182, SW, ANSI B 16.11, v skladu s specifikacijo SP-G375A, 15D-1</t>
  </si>
  <si>
    <t>Dobava in montaža FULL THREADED COUPLING, SIZE 1'', 3000LB, ASTM A-182, SW, ANSI B 16.11, v skladu s specifikacijo SP-G375A, 15D-1</t>
  </si>
  <si>
    <t>Dobava in montaža FULL COUPLING, SIZE 1 1/2'', 3000LB, ASTM A-182, SW, ANSI B 16.11, v skladu s specifikacijo SP-G375A, 15D-1</t>
  </si>
  <si>
    <t>Dobava in montaža FULL THREADED COUPLING, SIZE 1 1/2'', 3000LB, ASTM A-182, SW, ANSI B 16.11, v skladu s specifikacijo SP-G375A, 15D-1</t>
  </si>
  <si>
    <t>Dobava in montaža CONCENTRIC REDUCER, SCH. 40S, SIZE 4''x2'', ASTM A-403, GR.WP304, BW, ANSI B16.9, v skladu s specifikacijo SP-G375A, 15D-1</t>
  </si>
  <si>
    <t>Dobava in montaža FLANGE, SIZE 1 1/2'', 150LB, ASTM A-182, GR.F304, SW, ANSI B16.5, FF v skladu s specifikacijo SP-G375A, 15D-1</t>
  </si>
  <si>
    <t>Dobava in montaža FLANGE, SIZE 2'', 150LB, ASTM A-182, GR.F304, SW, ANSI B16.5, FF v skladu s specifikacijo SP-G375A, 15D-1</t>
  </si>
  <si>
    <t>Dobava in montaža, FLANGE, SIZE 4'', 150LB, ASTM A-182, GR.F304, BW, ANSI B16.5, FF, WELD NECK, v skladu s specifikacijo SP-G375A, 15D-1</t>
  </si>
  <si>
    <t>Dobava in montaža POLYPROPYLENE BACKING FLANGE, SIZE 4'', 150LB, ANSI B16.5 CONN. DIM. FOR  4'' FLANGE</t>
  </si>
  <si>
    <t>Dobava in montaža, STUD BOLT, SIZE M16x90, A-193, GR.B7, ANSI A21.11, CLASS 2A THREADS v skladu SP-G375A, 15D-1</t>
  </si>
  <si>
    <t>Dobava in montaža, NUTS, SIZE M16, A-193, GR.B7, ANSI A21.11, HEAVY HEX, CLASS 2B THREADS v skladu SP-G375A,15D-1</t>
  </si>
  <si>
    <t>Dobava in montaža, BOLT, SIZE M16x85, A-193, GR.B7, ANSI B18.2.1, CLASS 2A THREADS v skladu SP-G375A, 15D-1</t>
  </si>
  <si>
    <t>Dobava in montaža, NUTS, SIZE M16, A-193, GR.B7, ANSI B18.2.2, HEAVY HEX, CLASS 2B THREADS v skladu SP-G375A, 15D-1</t>
  </si>
  <si>
    <t>Dobava in montaža, GASKET FOR FLANGE, SIZE 2'', ANSI B16.5, 1/8'' THICK, GARLOCK STYLE GYLON 3510 OR EQUAL v skladu s specifikacijo SP-G375A, 15D-1</t>
  </si>
  <si>
    <t>Dobava in montaža FLEX  HOSE,SIZE 2'', 2'' FLANGED FF CONNECTION, 150LB, 4'' MOVEMENT, METRAFLEX MLF80200 OR EQUAL</t>
  </si>
  <si>
    <t xml:space="preserve">Dobava in montaža PIPE, SIZE 1'', SCH. 40, ASTM A-312, GR. TP304, ANSI B36.19, v skladu s specifikacijo SP-G375A, 15D-1             </t>
  </si>
  <si>
    <t xml:space="preserve">Dobava in montaža PIPE, SIZE 1/2'', SCH. 40, ASTM A-312, GR. TP304, ANSI B36.19, v skladu s specifikacijo SP-G375A, 15D-1             </t>
  </si>
  <si>
    <t xml:space="preserve">Dobava in montaža PIPE, SIZE 3/4'', SCH. 40, ASTM A-312, GR. TP304, ANSI B36.19, v skladu s specifikacijo SP-G375A, 15D-1             </t>
  </si>
  <si>
    <t>Dobava in montaža PIPE, SIZE 1/2'', SCH. 40, ASTM A-312, GR. TP304, ANSI B36.19, THREADED ON END PER ISO 228/1 v skladu s specifikacijo SP-G375A, 15D-1</t>
  </si>
  <si>
    <t>Dobava in montaža REDUCER INSERT, SIZE 3/4''x1/2'', 3000LB, TYPE 1, 3000LB, ASTM A-182, GR.F304, SW, ANSI B16.11, v skladu s specifikacijo SP-G375A, 15D-1</t>
  </si>
  <si>
    <t>Dobava in montaža REDUCER INSERT, SIZE 1''x1/2'', 3000LB, TYPE 2, 3000LB, ASTM A-182, GR.F304, SW, ANSI B16.11, v skladu s specifikacijo SP-G375A, 15D-1</t>
  </si>
  <si>
    <t>Dobava, montaža in testiranje  BALL VALVE, SIZE 1/2'', SW, PN40, THREAD PER ISO228/1, EN 10204/3.1, MDM V-003P OR EQUAL</t>
  </si>
  <si>
    <t>Dobava in montaža ELBOW, SIZE 1/2'', SS, MAT. 1.4301, THREAD PER ISO228/1, MDM 303 OR EQUAL</t>
  </si>
  <si>
    <t>Dobava in montaža PIPE, 21.3x2.6, din 17456/17458, EN 10204/3.1, THREADED PER ISO 228/1</t>
  </si>
  <si>
    <t>Dobava in montaža, PVC-U PIPE, SIZE 1 1/2'', CLASS E 15BAR AT 20 DEG, GF 161 018 086 OR EQUAL</t>
  </si>
  <si>
    <t>Dobava in montaža TEE, SIZE 2", 3000 LB, ASTM A-182, GR.F304, SW, ANSI B16.11, v skladu s specifikacijo SP-G375A, 15D-1</t>
  </si>
  <si>
    <t>Dobava in montaža TEE, BW, CS, P235GH/St.35.8, DIN 2615-2 -  76.1 x  2.9</t>
  </si>
  <si>
    <t>Dobava in montaža FULL COUPLING (THRD), SIZE 2'', 3000LB, ASTM A-182, GR.F304, SW, ANSI B16.11,  v skladu s specifikacijo SP-G375A, 15D-1</t>
  </si>
  <si>
    <t>3.2.1.85.</t>
  </si>
  <si>
    <t>Dobava in montaža REDUCER INSERT, TYPE 3, SIZE 2"x3/4", 3000LB, SW, ASTM A-182, GR.F304, ANSI B16.11, v skladu s specifikacijo SP-G375A, 15D-1</t>
  </si>
  <si>
    <t>3.2.2.72.</t>
  </si>
  <si>
    <t>3.2.2.80.</t>
  </si>
  <si>
    <t>3.2.2.81.</t>
  </si>
  <si>
    <t>Dobava in montaža BLIND FLANGE, SIZE 2'', 150LB, ASTM A-182, GR.F304, ANSI B16.5, FF, v skladu s specifikacijo SP-G375A, 15D-1</t>
  </si>
  <si>
    <t>Dobava in montaža SOCKETWELD FLANGE, SIZE 2'', 150LB, ASTM A-182, GR.F304, ANSI B16.5, FF, v skladu s specifikacijo SP-G375, 15D-1</t>
  </si>
  <si>
    <t>Dobava in montaža WELD NECK FLANGE, SIZE 2 1/2'', FLAT FACE, 150LB, BW, ASTM A-182, GR.F304, ANSI B16.5, v skladu s specifikacijo SP-G375A, 15D-1</t>
  </si>
  <si>
    <t xml:space="preserve">Dobava in montaža STUD BOLT, SIZE M16X90, A-193, GR.B7, ANSI B18.2.1, CLASS 2A THREADS v skladu s specifikacijo SP-G375A, 15D-1  </t>
  </si>
  <si>
    <t>Dobava in montaža NUTS, SIZE M16, A-194, GR.2H, ANSI B18.2.2, HEAVY HEX, CLASS 2B THREADS v skladu s specifikacijo SP-G375A, 15D-1</t>
  </si>
  <si>
    <t>Dobava in montaža GASKET GARLOCK STYLE, FLAT FACE, SIZE 2 1/2", THICK 1/8",  GYLON OR EQUAL, v skladu s specifikacijo SP-G375A, 15D-1</t>
  </si>
  <si>
    <t>Dobava in montaža GASKET GARLOCK STYLE, FLAT FACE, SIZE 2, THICK 1/8",  GYLON OR EQUAL, v skladu s specifikacijo SP-G375A, 15D-1</t>
  </si>
  <si>
    <t>Dobava in montaža PIPE, SIZE 2'', SCH.40S, ASTM A-312, GR. TP304, SW, ANSI B36.19, v skladu s specifikacijo SP-G375A, 15D-1</t>
  </si>
  <si>
    <t>Dobava in montaža PIPE, SIZE 4'', SCH.40S, ASTM A-312, GR. TP304, BW, ANSI B36.19, v skladu s specifikacijo SP-G375A, 15D-1</t>
  </si>
  <si>
    <t>Dobava in montaža PIPE, SIZE 3'', SCH.40S, ASTM A-312, GR. TP304, BW, ANSI B36.19, v skladu s specifikacijo SP-G375A, 15D-1</t>
  </si>
  <si>
    <t>Dobava in montaža LATERAL TEE (Y-KOS), SIZE 2'', 3000LB, ASTM A-182, GR. F304, BW, ANSI B16.11, v skladu s specifikacijo SP-G375A, 15D-1</t>
  </si>
  <si>
    <t>Dobava in montaža LATERAL TEE (Y-KOS), SIZE 3'', SCH.40S, ASTM A-403, GR. WP304, BW, ANSI B16.9, v skladu s specifikacijo SP-G375A, 15D-1</t>
  </si>
  <si>
    <t>Dobava in montaža LATERAL TEE (Y-KOS), SIZE 4'', SCH.40S, ASTM A-403, GR. WP304, BW, ANSI B16.9, v skladu s specifikacijo SP-G375A, 15D-1</t>
  </si>
  <si>
    <t>Dobava in montaža REDUCING LATERAL TEE (Y-KOS), SIZE 4''x3'', SCH.40S, ASTM A-403, GR. WP304, BW, ANSI B16.9, v skladu s specifikacijo SP-G375A, 15D-1</t>
  </si>
  <si>
    <t>Dobava in montaža, MALE NPT TO WELD CONNECTOR, SIZE 4'', SCH.40S, A-403, GR. WP304, BW, ANSI B16.9</t>
  </si>
  <si>
    <t>Dobava in montaža, FEMALE NPT TO WELD CONNECTOR, SIZE 4'', SCH.40S, A-403, GR. WP304, BW, ANSI B16.9</t>
  </si>
  <si>
    <t>Dobava in montaža, FEMALE NPT TO WELD CONNECTOR, SIZE 3'', SCH.40S, A-403, GR. WP304, BW, ANSI B16.9</t>
  </si>
  <si>
    <t>Dobava in montaža, FEMALE NPT TO WELD CONNECTOR, SIZE 2'', 3000LB, SS, A-182, GR. F304, SW, ANSI B16.11</t>
  </si>
  <si>
    <t>Dobava in montaža, END OF 13785 VENT LINE, MADE OF 2'' PIPE (ADJUST LENGTH) CUTTED BY 45DEG AT THE END AND EQUIPPED WITH MESH. SCH. 40S, SW, ASTM A-312, GR.TP304, ANSI B36.19  v skladu s specifikacijo SP-G375A, 15D-1</t>
  </si>
  <si>
    <t>Dobava in montaža, END OF 13786 VENT LINE, MADE OF 3'' PIPE (ADJUST LENGTH) CUTTED BY 45DEG AT THE END AND EQUIPPED WITH MESH. SCH. 40S, BW, ASTM A-312, GR.TP304, ANSI B36.19 v skladu s specifikacijo SP-G375A, 15D-1</t>
  </si>
  <si>
    <t>Dobava in montaža, POLYETHYLENE PIPE 4'', SDR 9, ASTM D-3350, BUTT FUSION, ASTM F714 v skladu s specifikacijo SP-G375A, 17K4-1</t>
  </si>
  <si>
    <t>Dobava in montaža, POLYETHYLENE PIPE 14'', SDR 9, ASTM D-3350, BUTT FUSION, ASTM F714 v skladu s specifikacijo SP-G375, 17K4-1</t>
  </si>
  <si>
    <t xml:space="preserve">Dobava in montaža POLYETHILENE REDUCING TEE, SIZE 14X4'' SDR 9, CLASS 200, ASTM D-3350, BUTT FUSION, ASTM F714, v skladu s specifikacijo SP-G375A, 17K4-1 </t>
  </si>
  <si>
    <t>Dobava in montaža CONCENTRIC REDUCER, SCH. 40, SIZE 4''x3'', ASTM A-234, GR.WPB, BW, ANSI B16.9, v skladu s specifikacijo SP-G375A, 15B4-1</t>
  </si>
  <si>
    <t>Dobava in montaža CONCENTRIC REDUCER, SCH. 40, SIZE 4''x2 1/2'', ASTM A-234, GR.WPB, BW, ANSI B16.9, v skladu s specifikacijo SP-G375A, 15B4-1</t>
  </si>
  <si>
    <t>Dobava in montaža CONCENTRIC REDUCER, SCH. 40, SIZE 4''x2'', ASTM A-234, GR.WPB, BW, ANSI B16.9, v skladu s specifikacijo SP-G375A, 15B4-1</t>
  </si>
  <si>
    <t>Dobava in montaža CONCENTRIC REDUCER, SCH. 40, SIZE 2 1/2''x2'', ASTM A-234, GR.WPB, BW, ANSI B16.9, v skladu s specifikacijo SP-G375A, 15B4-1</t>
  </si>
  <si>
    <r>
      <t xml:space="preserve">Dobava in montaža PEHD TEE, </t>
    </r>
    <r>
      <rPr>
        <sz val="10"/>
        <rFont val="Calibri"/>
        <family val="2"/>
        <charset val="238"/>
      </rPr>
      <t>ɸ110</t>
    </r>
    <r>
      <rPr>
        <sz val="10"/>
        <rFont val="Arial"/>
        <family val="2"/>
        <charset val="238"/>
      </rPr>
      <t>, PN16, BUTT FUSION</t>
    </r>
  </si>
  <si>
    <t>Dobava in montaža,POLYETHYLENE BACKING FLANGE, SIZE 4'', 150LB, CONN. DIM. FOR 4'' FLANGE, ANSI B16.5</t>
  </si>
  <si>
    <t>Dobava in montaža, EPDM FLAT GASKET FOR 3'' FLG. ADAPTOR AND ANSI B16.5 3'' FLANGE</t>
  </si>
  <si>
    <r>
      <t xml:space="preserve">Dobava in montaža, HDPE FLANGE ADAPTOR, </t>
    </r>
    <r>
      <rPr>
        <sz val="10"/>
        <rFont val="Calibri"/>
        <family val="2"/>
        <charset val="238"/>
      </rPr>
      <t>ɸ</t>
    </r>
    <r>
      <rPr>
        <sz val="10"/>
        <rFont val="Arial"/>
        <family val="2"/>
        <charset val="238"/>
      </rPr>
      <t>110, PN16, BUTT FUSION</t>
    </r>
  </si>
  <si>
    <t>Dobava in montaža, PVC-U FLANGE ADAPTOR, SIZE 1 1/2'', COMBINED JOINTING FACE, GF 721 791 110 OR EQUAL</t>
  </si>
  <si>
    <t>Dobava in montaža, EPDM FLAT GASKET FOR 1 1/2'' FLG. ADAPTOR AND ANSI B16.5 1 1/2'' FLANGE</t>
  </si>
  <si>
    <t>Dobava in montaža, POLYETHYLENE FLANGE ADAPTOR, SIZE 4'', BUTT FUSION</t>
  </si>
  <si>
    <t>Dobava in montaža, EPDM FLAT GASKET FOR 4'' FLG. ADAPTOR AND ANSI B16.5 '' FLANGE</t>
  </si>
  <si>
    <t>Dobava in montaža STRAINER IN-LINE FLOW BODY-TWO SCREEN, SIZE 3'', ANSI CLASS 150, CS, HELLAN IN - LINE FLOW TYPE DH WITH OUTLET COMPONENTS: 2'' THREADED FLANGE, STRAIGHT NIPPLE AND 2'' BALL VALVE, v skladu s specifikacijo SP-B309</t>
  </si>
  <si>
    <t>Dobava in montaža FLEX  HOSE, 4'', FLANGED FF CONNECTION, 150LB, 4''MOVEMENT, METRAFLEX MLF 80400 OR EQUAL</t>
  </si>
  <si>
    <t>3.2.3.44.</t>
  </si>
  <si>
    <t>3.2.3.43.</t>
  </si>
  <si>
    <t>Dobava in montaža ELBOW 90 DEG, SIZE 3/4'', 3000LB, ASTM A-105, SW, ANSI B16.11, v skladu s specifikacijo SP-G375A, 15A-1</t>
  </si>
  <si>
    <t>Dobava in montaža ELBOW 90 DEG, SIZE 1'', 3000LB, ASTM A-105, SW, ANSI B16.11, v skladu s specifikacijo SP-G375A, 15A-1</t>
  </si>
  <si>
    <t>Dobava in montaža ELBOW 90 DEG, SIZE 1 1/2'', 3000LB, ASTM A-105, SW, ANSI B16.11, v skladu s specifikacijo SP-G375A, 15A-1</t>
  </si>
  <si>
    <t>Dobava in montaža ELBOW 45 DEG, SIZE 1 1/2'', 3000LB, ASTM A-105, SW, ANSI B16.11, v skladu s specifikacijo SP-G375A, 15A-1</t>
  </si>
  <si>
    <t>Dobava in montaža SOCKOLET, SIZE 3"x3/4", 3000LB, ASTM A-105, SW, ANSI B16.11, v skladu s specifikacijo SP-G375A, 15A-1</t>
  </si>
  <si>
    <t>Dobava in montaža REDUCER INSERT TYP. 1, SIZE 2"x1 1/2", 3000LB, ASTM A-105, SW, ANSI B16.11, v skladu s specifikacijo SP-G375A, 15A-1</t>
  </si>
  <si>
    <t>Dobava in montaža REDUCER INSERT TYP. 1, SIZE 1 1/2"x1/2", 3000LB, ASTM A-105, SW, ANSI B16.11, v skladu s specifikacijo SP-G375A, 15A-1</t>
  </si>
  <si>
    <t>Dobava in montaža REDUCER INSERT TYP. 1, SIZE 1 1/2"x3/4", 3000LB, ASTM A-105, SW, ANSI B16.11, v skladu s specifikacijo SP-G375A, 15A-1</t>
  </si>
  <si>
    <t>Dobava in montaža STUD BOLT, SIZE M14X70, A-193, GR.B7, ANSI B18.2.1, CLASS 2A THREADS v skladu s specifikacijo SP-G375A, 15A-1</t>
  </si>
  <si>
    <t>Dobava in montaža NUTS, SIZE M14, A-194, GR.2H, ANSI B18.2.2, HEAVY HEX, CLASS 2B THREADS v skladu s specifikacijo SP-G375A, 15A-1</t>
  </si>
  <si>
    <t>Dobava in montaža STUD BOLT, SIZE M14X65, A-193, GR.B7, ANSI B18.2.1, CLASS 2A THREADS v skladu s specifikacijo SP-G375A, 15A-1</t>
  </si>
  <si>
    <t>Dobava in montaža NUTS, SIZE M16, A-194, GR.2H, ANSI B18.2.2, HEAVY HEX, CLASS 2B THREADS v skladu s specifikacijo SP-G375A, 15A-1</t>
  </si>
  <si>
    <t>Dobava in montaža STUD BOLT, SIZE M16X85, A-193, GR.B7, ANSI B18.2.1, HEAVY HEX, CLASS 2A THREADS v skladu s specifikacijo SP-G375A, 15A-1</t>
  </si>
  <si>
    <t>Dobava in montaža STUD BOLT, SIZE M16X90, A-193, GR.B7, ANSI B18.2.1, CLASS 2A THREADS v skladu s specifikacijo SP-G375A, 15A-1</t>
  </si>
  <si>
    <r>
      <t>Dobava in montaža STRAINER TYPE Y, SIZE 1 1/2'', BASKET WITH 5/32'' AND WITH 80-MESH LINGS, 150LB, RF FLANGE, CS, NON-ASBESTOS GASGET, ANSI B16.5, DESIGN PRESSURE 10PSIG, DESIGN TEMPERATURE 120</t>
    </r>
    <r>
      <rPr>
        <vertAlign val="superscript"/>
        <sz val="10"/>
        <rFont val="Arial"/>
        <family val="2"/>
        <charset val="238"/>
      </rPr>
      <t>O</t>
    </r>
    <r>
      <rPr>
        <sz val="10"/>
        <rFont val="Arial"/>
        <family val="2"/>
        <charset val="238"/>
      </rPr>
      <t>F, NSR v skladu s specifikacijo SP-G308</t>
    </r>
  </si>
  <si>
    <r>
      <t>Dobava in montaža STRAINER DUPLEX, SIZE 3'', BASKET WITH 1/8'' AND WITH 20-MESH LINGS, RF, 150LB, CS, NON-ASBESTOS GASGET, ANSI 1 6.5, DESIGN PRESSURE 150PSIG, DESIGN TEMPERATURE 200</t>
    </r>
    <r>
      <rPr>
        <vertAlign val="superscript"/>
        <sz val="10"/>
        <rFont val="Arial"/>
        <family val="2"/>
        <charset val="238"/>
      </rPr>
      <t>O</t>
    </r>
    <r>
      <rPr>
        <sz val="10"/>
        <rFont val="Arial"/>
        <family val="2"/>
        <charset val="238"/>
      </rPr>
      <t xml:space="preserve">F, NSR  v skladu s specifikacijo SP-G308  </t>
    </r>
  </si>
  <si>
    <r>
      <t>Dobava in montaža IN LINE FLAME ARRESTER, SIZE 3'', INTERNAL NTP THREAD FORM,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</si>
  <si>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r>
      <t>Dobava in montaža END OF LINE, FLAME ARRESTER, SIZE 1 1/2'', NTP FEMALE CONNECTION,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</si>
  <si>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t>3.2.4.48</t>
  </si>
  <si>
    <t>3.2.4.49.</t>
  </si>
  <si>
    <t>3.2.4.53.</t>
  </si>
  <si>
    <t>Dobava in montaža profila U140, MAT. S355J2, DIN 1026, v skladu z ref. SP-J301</t>
  </si>
  <si>
    <t>Dobava in montaža profila L100x50x6, MAT. S355J2, DIN EN 10056-1, v skladu z ref. SP-J301</t>
  </si>
  <si>
    <t>Dobava in montaža profila QRO 80x5, MAT. S355J2, DIN 10210, v skladu z ref. SP-J301</t>
  </si>
  <si>
    <t>Dobava in montaža profila QRO 80x80x8, MAT. S355J2, DIN 10210, v skladu z ref. SP-J301</t>
  </si>
  <si>
    <t>Dobava in montaža PLATE 200x120x15, MAT S355J2, DIN 10029 v skladu z ref. SP-J301</t>
  </si>
  <si>
    <t>Dobava in montaža PLATE 250x250x15, MAT S355J2, DIN 10029 v skladu z ref. SP-J301</t>
  </si>
  <si>
    <t>Dobava in montaža PLATE 70x35x2, MAT 1.4301, DIN EN 10088-1 v skladu z ref. SP-J301</t>
  </si>
  <si>
    <t>Dobava in montaža PLATE 80x35x2, MAT 1.4301, DIN EN 10088-1 v skladu z ref. SP-J301</t>
  </si>
  <si>
    <t>Dobava in montaža PLATE 90x90x5, MAT 1.4301, DIN EN 10088-1 v skladu z ref. SP-J301</t>
  </si>
  <si>
    <t>Dobava in montaža SHIM PLATE 110x35x2, FOR U BOLT SIZE 1 1/4'', MAT. W.Nr.1.4301, EN 10088-1,  v skladu z ref. SP-J302</t>
  </si>
  <si>
    <t>Dobava in montaža SHIM PLATE 80x35x2, FOR U BOLT SIZE 1'', MAT. W.Nr.1.4301, DIN EN10088-1,  v skladu z ref. SP-J302</t>
  </si>
  <si>
    <t>Dobava in montaža SHIM PLATE 90x35x2, FOR U BOLT SIZE 1'', MAT. W.Nr.1.4301, DIN EN10088-1,  v skladu z ref. SP-J302</t>
  </si>
  <si>
    <t>3.2.6.39.</t>
  </si>
  <si>
    <t>PODPORNI SISTEM ZA VENTILACIJSKE KANALE</t>
  </si>
  <si>
    <t>3.2.7.</t>
  </si>
  <si>
    <t>3.2.6.46.</t>
  </si>
  <si>
    <t>Dobava in montaža BEVEL WASHER, M10, MAT. GALVANIZED STEEL, DIN 125, v skladu z ref. SP-J302</t>
  </si>
  <si>
    <t>Dobava in montaža BEVEL WASHER, M12, MAT. GALVANIZED STEEL, DIN 125, v skladu z ref. SP-J302</t>
  </si>
  <si>
    <t>Dobava in montaža BEVEL WASHER, M16, MAT. GALVANIZED STEEL, DIN 125, v skladu z ref. SP-J302</t>
  </si>
  <si>
    <t>Dobava in montaža PLATE 250x250x20, MAT S355J2, DIN 10029 v skladu z ref. SP-J301</t>
  </si>
  <si>
    <t>Dobava in montaža ANCHOR BOLT, HST3 M10x110/30, MAT. GALVANIZED STEEL, v skladu z ref. HILTI</t>
  </si>
  <si>
    <t>Dobava in montaža ANCHOR BOLT, HSL-3G M12/25, MAT. GALVANIZED STEEL, v skladu z ref. HILTI</t>
  </si>
  <si>
    <t>Dobava, montaža (vključno z montažnim materialom), meritev in testiranje do polne funkcionalnosti ter pridobitev vseh atestov za opremo OSC SEWAGE WATER SUMP PUMP, SINGLE STANGE HORIZONTAL CENTRIFUGAL, STAINLESS STEEL, CAPACITY 21,6 M3/H (95,1 GPM), TOTAL HEAD AT DESIGN CAPACITY 11,8M (39 FT), TAG.NO. FD900PMP- 004&amp;005, v skladu s specifikacijo SP-G362</t>
  </si>
  <si>
    <t>Dobava, montaža (vključno z montažnim materialom), meritev in testiranje do polne funkcionalnosti ter pridobitev vseh atestov za opremo OSC CONTAMINATED WATER SUMP PUMP, SINGLE STANGE HORIZONTAL CENTRIFUGAL, STAINLESS STEEL, CAPACITY 10,8 M3/H (47,5 GPM), TOTAL HEAD AT DESIGN CAPACITY 17,3M (57 FT), TAG.NO. FD900PMP- 002&amp;003, v skladu s specifikacijo SP-G362</t>
  </si>
  <si>
    <t xml:space="preserve">S K U P A J </t>
  </si>
  <si>
    <t xml:space="preserve">S K U P A J   </t>
  </si>
  <si>
    <t>Dobava in montaža KNAUF INSULATION za izoliranje vseh cevovodov tople vode 1 1/2'', 1 1/4'', 1'', 3/4'' in 1/2''. CEVAKI KPS 041 AluR, za dimenzije OR EQUAL.</t>
  </si>
  <si>
    <t>Dobava in montaža AKZ zaščite zunanjih CS cevovodov.</t>
  </si>
  <si>
    <r>
      <t>Dobava, montaža testiranje FIBERGLASS INSULATION, PREGROOVED TO FIT 1'' PIPE SURFACE, DENISTY SHALL BE 5lb/ft</t>
    </r>
    <r>
      <rPr>
        <vertAlign val="superscript"/>
        <sz val="10"/>
        <rFont val="Arial"/>
        <family val="2"/>
        <charset val="238"/>
      </rPr>
      <t>3</t>
    </r>
    <r>
      <rPr>
        <sz val="10"/>
        <rFont val="Arial"/>
        <family val="2"/>
        <charset val="238"/>
      </rPr>
      <t xml:space="preserve"> (80kg/m</t>
    </r>
    <r>
      <rPr>
        <vertAlign val="superscript"/>
        <sz val="10"/>
        <rFont val="Arial"/>
        <family val="2"/>
        <charset val="238"/>
      </rPr>
      <t>3</t>
    </r>
    <r>
      <rPr>
        <sz val="10"/>
        <rFont val="Arial"/>
        <family val="2"/>
        <charset val="238"/>
      </rPr>
      <t>) MINIMUM WITH THERMAL CONDUCTIVITY OF APPROXIMATELY 0.3 Btu-in./h/ft/degF, jacked with 0,010- inch thick aluminum, v skladu s specifikacijo SP-G349</t>
    </r>
  </si>
  <si>
    <t>Dobava, motnaža in testiranje FIBERGLASS INSULATION, PREGROOVED TO FIT 1 1/2'' PIPE SURFACE, DENISTY SHALL BE 5lb/ft3 (80kg/m3) MINIMUM WITH THERMAL CONDUCTIVITY OF APPROXIMATELY 0.3 Btu-in./h/ft/degF jacked with 0,010- inch thick aluminum, v skladu s specifikacijo SP-G349</t>
  </si>
  <si>
    <t>A.3.2.7.</t>
  </si>
  <si>
    <t>POSTAVKE ZA VSE PODSISTEME FD</t>
  </si>
  <si>
    <t>PIPING FD SYSTEM</t>
  </si>
  <si>
    <t>FLOOR AND EQUIPMENT DRAINS</t>
  </si>
  <si>
    <t>3.2.2.82.</t>
  </si>
  <si>
    <t>3.2.4.60.</t>
  </si>
  <si>
    <t>3.2.4.61.</t>
  </si>
  <si>
    <t>3.2.4.62.</t>
  </si>
  <si>
    <t>Dobava in montaža ANCHOR BOLT, HDA-P M16x190/40, MAT. GALVANIZED STEEL, v skladu z ref. HILTI</t>
  </si>
  <si>
    <t xml:space="preserve">Dobava in montaža PIPE, SIZE 3'', SCH.40S, ASTM A-312, GR.TP304, BW, ANSI B36.19, v skladu s specifikacijo SP-G375A, 15D-1 </t>
  </si>
  <si>
    <t>Dobava in montaža ELBOW 90 DEG, SIZE 3'', SCH.40S, ASTM A-403, GR.WP304, BW, ANSI B16.9, v skladu s specifikacijo SP-G375A, 15D-1</t>
  </si>
  <si>
    <t>Dobava in montaža REDUCING TEE, SIZE 3"x2", SCH.40S, ASTM A-403, GR.WP304, BW, ANSI B16.9, v skladu s specifikacijo SP-G375A, 15D-1</t>
  </si>
  <si>
    <t>Dobava, montaža in testiranje BALL VALVE, SIZE 3/4'', SW, 600LB, SS, v skladu s specifikacijo SP-G332A, S46-1, WRENCH OPERATOR
(W516, W531)</t>
  </si>
  <si>
    <t>Dobava, montaža in testiranje BALL VALVE, SIZE 1'', SW, 600LB, SS, v skladu s specifikacijo SP-G332A, S46-2, WRENCH OPERATOR
(W527, W530, W533, W535, W536, W545)</t>
  </si>
  <si>
    <t>Dobava, montaža in testiranje BALL VALVE, SIZE 1 1/2'', SW, 600LB, SS, v skladu s specifikacijo SP-G332A, S46-3, WRENCH OPERATOR
(W520, W522, W525, W528, W537, W538, W539, W540)</t>
  </si>
  <si>
    <t xml:space="preserve">Dobava, montaža in testiranje BALL VALVE, SIZE 2'', SW, 600LB, SS, v skladu s specifikacijo SP-G332A, S46-4, WRENCH OPERATOR
(W514, W515, W517)
</t>
  </si>
  <si>
    <t>Dobava, montaža in testiranje CHECK VALVE, SIZE 1'', SW, 600LB, SS, v skladu s specifikacijo SP-G332A, C46-2
(W526, W529, W534)</t>
  </si>
  <si>
    <t>Dobava, montaža in testiranje CHECK VALVE, SIZE 1 1/2'', SW, 600LB, SS, v skladu s specifikacijo SP-G332A, C46-1
(W519, W521, W523, W524)</t>
  </si>
  <si>
    <t>Dobava, montaža in testiranje RELIEF VALVE, SIZE 3/4''x1'', G3/4'' THR., SS, v skladu s specifikacijo SP-G332A, RV42-1
(W532)</t>
  </si>
  <si>
    <t>Dobava, montaža in testiranje SOLENOID VALVE, SIZE 1 1/2'', 150 LB, FLANGED FF, SS, ANSI B16.5, v skladu s specifikacijo SP-G332A, TS42-1
(W518)</t>
  </si>
  <si>
    <t>Dobava in montaža PORTABLE WATER EXPANSION TANK, 60L, Φ380/H860, CONNECTION 1'' G, Pmax 10.4BAR
(W900TNK-03)</t>
  </si>
  <si>
    <r>
      <t>Dobava in montaža, JUDO PROMI PORTABLE WATER FILTRATION UNIT, JPM 1 1/2'', 9.1M</t>
    </r>
    <r>
      <rPr>
        <vertAlign val="superscript"/>
        <sz val="10"/>
        <rFont val="Arial"/>
        <family val="2"/>
        <charset val="238"/>
      </rPr>
      <t>3</t>
    </r>
    <r>
      <rPr>
        <sz val="10"/>
        <rFont val="Arial"/>
        <family val="2"/>
        <charset val="238"/>
      </rPr>
      <t>/H, FITTING WITH JUDO QUICKSET-E (JQE 1 1/2'' mV) THREADED, OR EQUAL
(W900FLT-10)</t>
    </r>
  </si>
  <si>
    <r>
      <t>Dobava in montaža JUDO BIOSTAT 2000 LIMESCALE PROTECTION SYSTEM, TYPE 50E*,5M</t>
    </r>
    <r>
      <rPr>
        <vertAlign val="superscript"/>
        <sz val="10"/>
        <rFont val="Arial"/>
        <family val="2"/>
        <charset val="238"/>
      </rPr>
      <t>3</t>
    </r>
    <r>
      <rPr>
        <sz val="10"/>
        <rFont val="Arial"/>
        <family val="2"/>
        <charset val="238"/>
      </rPr>
      <t xml:space="preserve">/H, FITTING WITH JUDO QUICKSET-E(JQE 1 1/2''mV) THREADED, OR EQUAL
(W900DMX-04) </t>
    </r>
  </si>
  <si>
    <t>Dobava in montaža, WATER DISTRIBUTION PUMP, MODEL CENTRIMAT 1/1 NM 2M 2/A/A/20, 1X230V, P=0,75KW, Q=100L/MIN, PRESSURE SWITCH 2-3 BAR, G1 DN1&amp;DN2 FEMALE CONNECTIONS, OR EQUAL
(W900PMP-01, W900PMP-02)</t>
  </si>
  <si>
    <r>
      <t>Dobava in montaža, RECIRCULATION PUMP FOR HORIZONTAL INSTALATION, GRUNDFOS MODEL UPS2 25-80 180, 1X230V, 50Hz, 140W, Psyst=10BAR, T=2-95</t>
    </r>
    <r>
      <rPr>
        <vertAlign val="superscript"/>
        <sz val="10"/>
        <rFont val="Arial"/>
        <family val="2"/>
        <charset val="238"/>
      </rPr>
      <t>O</t>
    </r>
    <r>
      <rPr>
        <sz val="10"/>
        <rFont val="Arial"/>
        <family val="2"/>
        <charset val="238"/>
      </rPr>
      <t>C, Q=6M</t>
    </r>
    <r>
      <rPr>
        <vertAlign val="superscript"/>
        <sz val="10"/>
        <rFont val="Arial"/>
        <family val="2"/>
        <charset val="238"/>
      </rPr>
      <t>3</t>
    </r>
    <r>
      <rPr>
        <sz val="10"/>
        <rFont val="Arial"/>
        <family val="2"/>
        <charset val="238"/>
      </rPr>
      <t>/H, MAX HEAD 80M, CONNECTION EN-ISO 228-1 G1 1/2'' TO 1'' WITH UNION 529922, OR EQUAL
(W900PMP-03)</t>
    </r>
  </si>
  <si>
    <t>Dobava in montaža SANITARY WATER TANK, 600L, Φ800/H1530, 2x3kW, INLET CONNECTION 1'', OUTLET CONNECTION 1 1/2'', PN16BAR, BOTH CONNECTED TO THREADED PIPE WITH FULL COUPLING, v skladu z SIP-367-SM-08.
(W900TNK-04)</t>
  </si>
  <si>
    <t>see SP-G3036</t>
  </si>
  <si>
    <t>see SP-G3031</t>
  </si>
  <si>
    <t>Dobava, montaža in testiranje BALL VALVE, SIZE 3/4", SW, 600 LB, ASTM A-105, MFR STD, v skladu s specifikacijo  SP-G3032, SH. S36-9, WRENCH OPERATOR
(55762, 55761, 55747, 55748, 55753, 55774, 55771, 55775, 55769, 55770)</t>
  </si>
  <si>
    <t>Dobava, montaža in testiranje BALL VALVE, SIZE 3/4", SW, 150 LB, ASTM A-105, MFR STD, v skladu s specifikacijo  SP-G3032, SH. S32-12, WRENCH OPERATOR
(55743, 55742)</t>
  </si>
  <si>
    <t>Dobava, montaža in testiranje BALL VALVE, SIZE 1", SW, 600 LB, ASTM A-105, MFR STD, v skladu s specifikacijo  SP-G3032, SH. S36-8, WRENCH OPERATOR
(55776, 55777)</t>
  </si>
  <si>
    <t>Dobava, montaža in testiranje BALL VALVE, SIZE 1", SW, 600 LB, ASTM A-105, MFR STD, v skladu s specifikacijo  SP-G3032, SH. S36-10, WRENCH OPERATOR
(55773, 55772)</t>
  </si>
  <si>
    <t>Dobava, montaža in testiranje BALL VALVE, SIZE 1 1/2", SW, 600 LB, ASTM A-105, MFR STD, v skladu s specifikacijo  SP-G3032, SH. S36-7, WRENCH OPERATOR
(55749, 55750, 55751, 55752, 55764, 55763)</t>
  </si>
  <si>
    <t>Dobava, montaža in testiranje BALL VALVE, SIZE 3", BW, 150 LB, ASTM A-216, GR. WCB, ANSI B16.34, v skladu s specifikacijo  SP-G3032, SH. S32-8, WRENCH OPERATOR
(55740)</t>
  </si>
  <si>
    <t>Dobava, montaža in testiranje CHECK VALVE, SIZE 1", SW, 600 LB, ASTM A-105, ANSI MFR STD, v skladu s specifikacijo  SP-G3032, SH. C36-10
(55768, 55767)</t>
  </si>
  <si>
    <t>Dobava, montaža in testiranje RELIEF VALVE, SIZE 1 1/2"x2'', FLANGED, 600 LB, RF, ASTM A-105, MFR STD, v skladu s specifikacijo  SP-G3032, SH. RV36-7
(55765, 55766)</t>
  </si>
  <si>
    <t>Dobava, montaža in testiranje GATE VALVE, SIZE 3", BW, 150 LB, ASTM A-105, ANSI B16.34, v skladu s specifikacijo  SP-G3032, SH. G32-14, HANDWHEEL
(55745, 55744, 557463, 55741)</t>
  </si>
  <si>
    <t>Dobava, montaža in testiranje BALL VALVE, SIZE 2'', SCRD, 150LB, ASTM B-62, v skladu s specifikacijo SP-G3032, SH.S32-9
(29600, 29601, 29603)</t>
  </si>
  <si>
    <t>Dobava, montaža in testiranje BALL VALVE, SIZE 2 1/2'', SCRD, 150LB, ASTM B-62, v skladu s specifikacijo SP-G3032, SH. S32-10
(29602)</t>
  </si>
  <si>
    <t>Dobava, montaža in testiranje CHECK VALVE, SIZE 4'', 150LB, FLGD. ASTM A-126, GR.B., ANSI B16.1, v skladu s specifikacijo SP-G3032, SH. C32-11
(29599)</t>
  </si>
  <si>
    <t>Dobava, montaža in testiranje GATE VALVE, SIZE 4'', 150LB, FLGD. ASTM A-126, GR.B., ANSI B 16.1, v skladu s specifikacijo SP-G3032, SH. G32-15
(29558, 29557)</t>
  </si>
  <si>
    <t>Dobava in montaža FLANGE, SIZE 3", 150LB, A-105, BW, ANSI B16.5, WELDING NECK, FLAT FACE, v skladu s specifikacijo SP-G375A,  15B4-1</t>
  </si>
  <si>
    <t>Dobava in montaža FLANGE, SIZE 4", 150LB, A-105, BW, ANSI B16.5, WELDING NECK, FLAT FACE, v skladu s specifikacijo SP-G375A,  15B4-1</t>
  </si>
  <si>
    <t xml:space="preserve">Dobava in montaža  STUD BOLT, SIZE M16X90, A-193, GR.B7, ANSI B18.2.1, CLASS 2A THREAD v skladu s specifikacijo SP-G375A, 15B4-1     </t>
  </si>
  <si>
    <t>Dobava in montaža NUTS, SIZE M16, A-194, GR.2H, ANSI B18.2.2, HEAVY HEX, CLASS 2B THREAD v skladu s specifikacijo  SP-G375A, 15B4-1</t>
  </si>
  <si>
    <t>Dobava, montaža in testiranje BALL VALVE, SIZE DN20, SW, PN64, 1.4408/PTFE BUTT WELDED, FULL BORE, DIN3202-S13, WRENCH OPERATOR.
(13757, 13760)</t>
  </si>
  <si>
    <t>Dobava, testiranje in montaža DIAPHRAGM VALVE, SIZE 3/4", SW, 150LB, ASTM A-182, GR.F304, ANSI B16.34, v skladu s specifikacijo  SP-G3032, SH. X42D-11, HANDWHEEL
(13753, 13750)</t>
  </si>
  <si>
    <t>Dobava, testiranje in montaža DIAPHRAGM VALVE, SIZE 2", SW, 150LB, ASTM A-182, Gr.F304, ANSI B16.34, v skladu s specifikacijo  SP-G3032, SH. X42D-10, HANDWHEEL
(13755, 13752, 13768, 13769)</t>
  </si>
  <si>
    <t>Dobava, testiranje in montaža CHECK VALVE, SIZE 2", SW, 150LB, ASTM A-182, Gr.F304, ANSI B16.34, v skladu s specifikacijo  SP-G3032, SH. C42-7
(13754, 13751, 13756)</t>
  </si>
  <si>
    <t>Dobava, montaža in testiranje CHECK VALVE, SIZE DN65, CS, PN 16, FLGD PER EN 1092-2, ERHARD REFLUX VALVE OR EQUAL.
(13758, 13761, 13763)</t>
  </si>
  <si>
    <t>Dobava, montaža in testiranje KNIFE GATE VALVE WITH HANDWHEEL, NON-RISING STEM, DN65, PN10, CAST IRON EN-JL1040, STAINLESS STEEL 1.4301 GATE, FLANGED CONNECTION EN 1092-2 (DIN 2533, PN16), ERHARD ERU K1 OR EQUAL
(13759, 13762, 13764, 13767)</t>
  </si>
  <si>
    <t>Dobava, montaža in testiranje BALL VALVE, SIZE 3'', 150LB, FLGD., ASTM A-126, GR.B, ANSI B16.1, v skladu s specifikacijo SP-G3032, SH. S32-11
(29564, 29565, 29559)</t>
  </si>
  <si>
    <t>Dobava in montaža, SANITARY CHECK VALVE, SIZE 2'', 600LB, STAINLESS STEEL, NPT CONNECTION, TOTAL VALVE SISTEMS SERIES 4925 OR EQUAL
(13785)</t>
  </si>
  <si>
    <t>Dobava in montaža, SANITARY CHECK VALVE, SIZE 3'', 150LB, STAINLESS STEEL, NPT CONNECTION, TOTAL VALVE SISTEMS SERIES 4925 OR EQUAL
(13786)</t>
  </si>
  <si>
    <t>3.2.2.67</t>
  </si>
  <si>
    <t xml:space="preserve">Količine v popisu materiala bazirajo na 3D modelu in predstavljajo dejanske količine brez rezerve. Izvajalec mora dodati količine za nakup cevovodov in konstrukcijskega jekla na podlagi tehnoloških procesov in izvedbe. </t>
  </si>
  <si>
    <t>3.2.3.49.</t>
  </si>
  <si>
    <t>Dobava in montaža REDUCING TEE, SIZE 4X3'', SCH. 40, ASTM A-105, BW, ANSI B16.9, v skladu s specifikacijo SP-G375A, 15B4-1</t>
  </si>
  <si>
    <t>Consumer connection piping za pozicije 3.2.1.70 to 3.2.1.79, glej načrte:
- SIP-367-SM-01
- SIP-367-SM-02
- SIP-367-SM-03</t>
  </si>
  <si>
    <t>Dobava in montaža STORZ, SIZE 2'', NPT FEMALE RIGID W/CAP ASSEMBLED, DIN ISO-228, v skladu s specifikacijo SP-G375A, 15D-1</t>
  </si>
  <si>
    <t>Dobava in montaža STORZ, SIZE 3'', NPT FEMALE RIGID W/CAP ASSEMBLED, DIN ISO-228, v skladu s specifikacijo SP-G375A, 15B4-1</t>
  </si>
  <si>
    <t>Dobava in montaža ELBOW 45 DEG, SIZE 2'', SCH.40S, ASTM A-403, GR.WP304, BW, ANSI B16.9, v skladu s specifikacijo SP-G375A, 15D-1</t>
  </si>
  <si>
    <t>3.2.2.83.</t>
  </si>
  <si>
    <t>3.2.2.84.</t>
  </si>
  <si>
    <t>Dobava in montaža PLATE 200x200x15, MAT S355J2, DIN 10029 v skladu z ref. SP-J301</t>
  </si>
  <si>
    <t>Dobava in montaža PLATE 200x200x10, MAT S355J2, DIN 10029 v skladu z ref. SP-J301</t>
  </si>
  <si>
    <t>3.2.6.47.</t>
  </si>
  <si>
    <t>3.2.6.48.</t>
  </si>
  <si>
    <t>Dobava in montaža PLATE 250x250x10, MAT S355J2, DIN 10029 v skladu z ref. SP-J301</t>
  </si>
  <si>
    <t>Dobava in montaža ANCHOR BOLT, HSL-3G M10/20, MAT. GALVANIZED STEEL, v skladu z ref. HILTI</t>
  </si>
  <si>
    <t xml:space="preserve">Količine v popisu materiala bazirajo na načtih in predstavljajo dejanske količine brez rezerve. Izvajalec mora dodati količine za nakup cevovodov in konstrukcijskega jekla na podlagi tehnoloških procesov in izvedbe. </t>
  </si>
  <si>
    <t>DIESEL OIL (DO)</t>
  </si>
  <si>
    <t>Ponudnik je dolžan preveriti količino v beton že vgrajenega materiala in prilagoditi popis.</t>
  </si>
  <si>
    <t>3.2.2.85.</t>
  </si>
  <si>
    <t>A.3.2.8.</t>
  </si>
  <si>
    <t>A.3.2.9.</t>
  </si>
  <si>
    <t>Cena/enoto</t>
  </si>
  <si>
    <t>Izbrana oprema</t>
  </si>
  <si>
    <t>Cena/enota</t>
  </si>
  <si>
    <t>VENTILATOR FILTERSKEGA PLENUMA</t>
  </si>
  <si>
    <t/>
  </si>
  <si>
    <t>Oznaka MECL: VA781FAN-001, FCV8925A, EJ-A-305, EJ-A-307</t>
  </si>
  <si>
    <t>Oznaka MECL: VA781FAN-002, FCV8925B, EJ-A-306, EJ-A-308</t>
  </si>
  <si>
    <t>FILTERSKI PLENUM</t>
  </si>
  <si>
    <t>Oznaka MECL: VA781PLM-001</t>
  </si>
  <si>
    <t>KLIMATSKA NAPRAVA</t>
  </si>
  <si>
    <t>Oznaka MECL: VA781AHU-001, VA781AHU-002, EJ-A-301, EJ-A-302, EJ-A-303, EJ-A-304
Dostopna stran enot je leva za spodnjo enoto (VA781AHU-001) in desna za zgornjo enoto (VA781AHU-002), gledano v smeri toka zraka.</t>
  </si>
  <si>
    <t>TERMIČNI MERILNIK PRETOKA</t>
  </si>
  <si>
    <t>Oznaka MECL: FMD-A-301
Dostopna stran merilnika je leva, gledano v smeri toka zraka.</t>
  </si>
  <si>
    <t>Oznaka MECL: FMD-A-302
Dostopna stran merilnika je desna, gledano v smeri toka zraka.</t>
  </si>
  <si>
    <t>ROČNE BALANSIRNE LOPUTE</t>
  </si>
  <si>
    <t>Oznaka MECL: MBD-A-301, MBD-A-302
Dimenzije (š x v): 1000 mm x 500 mm</t>
  </si>
  <si>
    <t>Oznaka MECL: MBD-A-303, MBD-A-304
Dimenzije (š x v): 700 mm x 500 mm</t>
  </si>
  <si>
    <t>Oznaka MECL: MBD-A-305
Dimenzije (premer): ⌀355 mm</t>
  </si>
  <si>
    <t>LOPUTE ZA ZAŠČITO PRED TORNADOM</t>
  </si>
  <si>
    <t>Oznaka MECL: TD-A-301
Smer zapiranja lopute je v smeri toka zraka.
Dimenzije (premer): ⌀630 mm</t>
  </si>
  <si>
    <t>Oznaka MECL: TD-A-305, TD-A-306
Smer zapiranja lopute je v smeri toka zraka.
Dimenzije (premer): ⌀355 mm</t>
  </si>
  <si>
    <t>Oznaka MECL: TD-A-302, TD-A-303
Smer zapiranja lopute je proti smeri toka zraka.
Dimenzije (š x v): 1000 mm x 500 mm</t>
  </si>
  <si>
    <t>POŽARNE LOPUTE</t>
  </si>
  <si>
    <t>Oznaka MECL: FD-A-301
Dimenzije (š x v): 350 mm x 200 mm
Debelina požarne pregrade: 600 mm</t>
  </si>
  <si>
    <t>Oznaka MECL: FD-A-302, FD-A-305
Dimenzije (š x v): 1000 mm x 500 mm
Debelina požarne pregrade: 800 mm</t>
  </si>
  <si>
    <t>Oznaka MECL: FD-A-303
Dimenzije (š x v): 400 mm x 250 mm
Debelina požarne pregrade: 600 mm</t>
  </si>
  <si>
    <t>Oznaka MECL: FD-A-304
Dimenzije (premer): 200 mm x 200 mm
Debelina požarne pregrade: 400 mm</t>
  </si>
  <si>
    <t>Oznaka MECL: FD-A-216, FD-A-217
Dimenzije (premer): 700 mm x 300 mm
Debelina požarne pregrade: 600 mm</t>
  </si>
  <si>
    <t>ZRAKOTESNE IZOLACIJSKE LOPUTE</t>
  </si>
  <si>
    <t>Avtomatska izolacijska loputa za vgradnjo v kanalski razvod. Okvir in lopatice so izdelani iz pocinkane pločevine. Loputa je izdelana v skladu z zahtevami za zrakotesnost “zero leakage” pri projektnem tlaku. Loputa je opremljena z električnim pogonom (230V/1f/50Hz) z vzmetjo in dodatnim ročnim pogonom. V primeru izpada električnega napajanja vzmet v pogonu loputo zapre.
Za podrobnejše podatke glej nabavno specifikacijo SP-F3013.</t>
  </si>
  <si>
    <t>Oznaka MECL: FCV8901A, FCV8901B, FCV8902A, FCV8902B
Dimenzije (š x v): 1000 mm x 500 mm</t>
  </si>
  <si>
    <t>Oznaka MECL: FCV8943A, FCV8943B
Dimenzije (premer): ⌀355 mm</t>
  </si>
  <si>
    <t>Oznaka MECL: FCV8947A, FCV8947B
Dimenzije (premer): 250 mm x 200 mm</t>
  </si>
  <si>
    <t>Oznaka MECL: FCV8948A, FCV8948B, FCV8949A, FCV8949B
Dimenzije (š x v): 700 mm x 300 mm</t>
  </si>
  <si>
    <t>Oznaka MECL: FCV8893A, FCV8893B
Dimenzije (premer): ⌀250 mm</t>
  </si>
  <si>
    <t>IZOLACIJSKE LOPUTE</t>
  </si>
  <si>
    <t>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t>
  </si>
  <si>
    <t>Oznaka MECL: FCV8911, FCV8920
Dimenzije (premer): 500 mm x 1289 mm</t>
  </si>
  <si>
    <t>Oznaka MECL: FCV8922
Dimenzije (š x v): 1000 mm x 500 mm</t>
  </si>
  <si>
    <t>Oznaka MECL: FCV8923, FCV8938, FCV8942
Dimenzije (š x v): 1200 mm x 500 mm</t>
  </si>
  <si>
    <t>3.2.9.1</t>
  </si>
  <si>
    <t>3.2.9.2</t>
  </si>
  <si>
    <t>3.2.9.3</t>
  </si>
  <si>
    <t>3.2.9.4</t>
  </si>
  <si>
    <t>Sistem za klimatizacijo in filtracijo zraka (VA 72781) - dobava glavne opreme</t>
  </si>
  <si>
    <t>Oznaka MECL: MBD-A-306
Dimenzije (š x v): 250 mm x 200 mm</t>
  </si>
  <si>
    <t>Oznaka MECL: MBD-A-307
Dimenzije (š x v): 700 mm x 500 mm</t>
  </si>
  <si>
    <t>Oznaka MECL: FCV8904
Dimenzije (premer): 400 mm x 400 mm</t>
  </si>
  <si>
    <t>Oznaka MECL: FCV8906
Dimenzije (š x v): 350 mm x 200 mm</t>
  </si>
  <si>
    <t>Oznaka MECL: FCV8915
Dimenzije (š x v): 1000 mm x 500 mm</t>
  </si>
  <si>
    <t>Oznaka MECL: FCV8940
Dimenzije (š x v): 500 mm x 350 mm</t>
  </si>
  <si>
    <t>Oznaka MECL: FCV8941
Dimenzije (š x v): 700 mm x 700 mm</t>
  </si>
  <si>
    <t>Sistem za klimatizacijo in filtracijo zraka (VA 72781) - dodatna dobava glavne opreme s povišano kvaliteto (AQ)</t>
  </si>
  <si>
    <t>3.2.10.1</t>
  </si>
  <si>
    <t>3.2.10.2</t>
  </si>
  <si>
    <t>MECL oznaka: FCV8885, FCV8889
Dimenzije (Š x V): 700 mm x 300 mm</t>
  </si>
  <si>
    <t>MECL oznaka: FCV8895
Dimenzije (Š x V): 500 mm x 400 mm</t>
  </si>
  <si>
    <t>MECL oznaka: FCV8898
Dimenzije (Š x V): 400 mm x 500 mm</t>
  </si>
  <si>
    <t>MECL oznaka: FCV8896, FCV8897
Dimenzije (Š x V): 300 mm x 250 mm</t>
  </si>
  <si>
    <t>MECL oznaka: FCV8946
Dimenzije (Š x V): 300 mm x 200 mm</t>
  </si>
  <si>
    <t>MECL oznaka: FCV8892
Dimenzije (Š x V): 250 mm x 150 mm</t>
  </si>
  <si>
    <t>MECL oznaka: FCV8890, FCV8894
Dimenzije (Š x V): 200 mm x 200 mm</t>
  </si>
  <si>
    <t>Sistem za klimatizacijo in filtracijo zraka (VA 72781) - dodatna dobava glavne opreme brez povišane kvalitete (NSR)</t>
  </si>
  <si>
    <t>3.2.11.1</t>
  </si>
  <si>
    <t>ODVODNI STREŠNI VENTILATOR</t>
  </si>
  <si>
    <t>AKSIALNI KANALSKI VENTILATOR</t>
  </si>
  <si>
    <t>Oznaka MECL: VA781FAN-006
Podatki za izbor ventilatorja:
- Pretok zraka: 2000 m3/h
- Eksterni padec tlaka: 70 Pa
- Izvedba: kanalska
- Velikost ventilatorja: 355
- Št. polov: 4
- Št. vrtljajev: 1370 1/min
- Moč motorja: 0,14 kW
- Nazivni tok: 0,70 A
- Električno napajanje: 1x400V
Izdelek: AVL ali ekvivalentno
Proizvajalec: Klima Celje</t>
  </si>
  <si>
    <t>DUŠILNE KULISE</t>
  </si>
  <si>
    <t>Dušilne kulise za izdelavo kanalskega dušilnika zvoka.
Okvir dušilnih kulis je izdelan iz jeklene pocinkane pločevine. V okvir je vstavljeno polnilo iz učinkovitega absorpcijskega materiala. Zunanje površine polnil so prekrite z celulozno folijo. Površine polnil so dodatno prekrite s pasovi iz jeklene pocinkane pločevine, ki potekajo vzdolž dolžine kulise.
Izvajalec del izvede tudi vgradnjo kulis v kanalski segment.</t>
  </si>
  <si>
    <t>Podatki za izbor dušilnih kulis:
- Dimenzija kanala (š x v): 1000 x 700 mm
- Debelina kulise: 100 mm
- Dolžina kulise: 1500 mm
Izdelek: K-2 ali ekvivalentno
Oznaka: K-2/ / /V/100 500x1500
Proizvajalec: Lindab IMP Klima</t>
  </si>
  <si>
    <t>Podatki za izbor dušilnih kulis:
- Dimenzija kanala (š x v): 400 x 350 mm
- Debelina kulise: 100 mm
- Dolžina kulise: 1500 mm
Izdelek: K-2 ali ekvivalentno
Oznaka: K-2/ / /V/100 400x1500
Proizvajalec: Lindab IMP Klima</t>
  </si>
  <si>
    <t>JEKLENE ZAŠČITNE REŠETKE</t>
  </si>
  <si>
    <t>Zaščitna rešetka iz jeklene pocinkane pločevine, z jekleno pocinkano žično mrežo, brez izvrtin za pritrditev in brez vgradnega okvirja, praškasto barvana v RAL 9010, vključno z vsem materialom za pritrditev in vgradnjo.</t>
  </si>
  <si>
    <t>JEKLENE PREZRAČEVALNE REŠETKE</t>
  </si>
  <si>
    <t>Jeklena prezračevalna rešetka za vgradnjo v kanalski razvod, z dvojnimi usmerjevalnimi lamelami in integrirano loputo za nastavitev pretoka zraka. Rešetka je izdelana iz pločevine in praškasto barvana v RAL 9010.</t>
  </si>
  <si>
    <t>MECL oznaka: R-A-253, R-A-254, R-A-255, R-A-256
Dimenzije (š x v): 1225 x 225 mm
Izdelek: SD
Oznaka: SD-21-D-1225x225-9010
Proizvajalec: Lindab IMP Klima</t>
  </si>
  <si>
    <t>MECL oznaka: R-A-334
Dimenzije (š x v): 825 x 325 mm
Izdelek: SD
Oznaka: SD-21-D-825x325-9010
Proizvajalec: Lindab IMP Klima</t>
  </si>
  <si>
    <t>PREZRAČEVALNI VENTILI</t>
  </si>
  <si>
    <t>Prezračevalni ventil za dovod zraka, za vgradnjo v kanalski razvod. Ventil je izdelan iz pločevine in praškasto barvan v RAL 9010.</t>
  </si>
  <si>
    <t>Oznaka MECL: R-A-222, R-A-301, R-A-304, R-A-306
Dimenzije (premer): ⌀100 mm
Izdelek: PV-2N
Oznaka: PV-2N 100
Proizvajalec: Lindab IMP Klima</t>
  </si>
  <si>
    <t>Prezračevalni ventil za odvod zraka, za vgradnjo v kanalski razvod. Ventil je izdelan iz pločevine in praškasto barvan v RAL 9010.</t>
  </si>
  <si>
    <t>Oznaka MECL: R-A-237
Dimenzije (premer): ⌀125 mm
Izdelek: PV-1N
Oznaka: PV-1N 125
Proizvajalec: Lindab IMP Klima</t>
  </si>
  <si>
    <t>Oznaka MECL: R-A-236, R-A-238, R-A-239, R-A-240, R-A-241, R-A-242, R-A-243, R-A-244, R-A-215, R-A-216, R-A-217, R-A-218, R-A-219, R-A-220, R-A-221, R-A-223, R-A-224, R-A-274, R-A-276, R-A-302, R-A-303, R-A-305, R-A-307
Dimenzije (premer): ⌀100 mm
Izdelek: PV-1N
Oznaka: PV1N 100
Proizvajalec: Lindab IMP Klima</t>
  </si>
  <si>
    <t>JEKLENA PLOČEVINA</t>
  </si>
  <si>
    <t>Hladno valjana jeklena pločevina z zagotovljeno minimalno spodnjo mejo plastičnosti za izdelavo kanalskih segmentov.
Pločevina je izdelana iz materiala HC260LA (mikrolegirano jeklo z visoko mejo plastičnosti za hladno preoblikovanje) v skladu s SIST EN 10268.</t>
  </si>
  <si>
    <r>
      <t>m</t>
    </r>
    <r>
      <rPr>
        <vertAlign val="superscript"/>
        <sz val="10"/>
        <rFont val="Arial"/>
        <family val="2"/>
        <charset val="238"/>
      </rPr>
      <t>2</t>
    </r>
  </si>
  <si>
    <t>JEKLENI KOTNIKI</t>
  </si>
  <si>
    <t>Jekleni kotniki za izdelavo prirobnic za spajanje kanalskih segmentov. Kotniki se privarijo na kanalske segmente v skladu z detajli, ki so prikazani na risbah S-922-006, S-922-007 in S-922-008.</t>
  </si>
  <si>
    <t>Podatki za nabavo:
- Material ASTM A36, dopustna uporaba ekvivalentnega materiala S355J2 v skladu z SIST EN 10025
- Dimenzije: L 40x40x4</t>
  </si>
  <si>
    <t>Jekleni kotniki za izdelavo ojačitev na kanalskih segmentih. Kotniki se privarijo na kanalske segmente v skladu z detajli, ki so prikazani na risbah S-922-006, S-922-007 in S-922-008.</t>
  </si>
  <si>
    <t>JEKLENE PALICE</t>
  </si>
  <si>
    <t>Jeklene palice za izdelavo razpiral v kanalskih segmentih. Razpirala se privarijo na kanalske segmente v skladu z detajli, ki so prikazani na risbah S-922-006, S-922-007 in S-922-008.</t>
  </si>
  <si>
    <t>Podatki za nabavo:
- Material ASTM A36, dopustna uporaba ekvivalentnega materiala S355J2 v skladu z SIST EN 10025
- Dimenzije: ⌀16</t>
  </si>
  <si>
    <t>Podatki za nabavo:
- Material ASTM A36, dopustna uporaba ekvivalentnega materiala S355J2 v skladu z SIST EN 10025
- Dimenzije: ⌀10</t>
  </si>
  <si>
    <t>Podatki za nabavo:
- Material ASTM A36, dopustna uporaba ekvivalentnega materiala S355J2 v skladu z SIST EN 10025
- Dimenzije: ⌀6</t>
  </si>
  <si>
    <t>MATERIAL ZA SPAJANJE KANALSKIH SEGMENTOV IN FITINGOV</t>
  </si>
  <si>
    <t>Dobava materiala za spajanje kanalskih segmentov. Količino določi izvajalec del na podlagi predvidenega števila izdelanih kanalskih segmentov in fitingov.</t>
  </si>
  <si>
    <t>Tesnilni material iz neekstrudiranega neoprena, v skladu z ASTM D1056, kvaliteta 2C5.</t>
  </si>
  <si>
    <t>kpl</t>
  </si>
  <si>
    <t>Vijaki s šestrobo glavo M8x25, kvaliteta 8.8  v skladu s SIST EN ISO 898-1</t>
  </si>
  <si>
    <t>Šestrobe matice M8, kvaliteta 8,  v skladu z SIST EN ISO 898-2.</t>
  </si>
  <si>
    <t>SIDRNI VIJAKI</t>
  </si>
  <si>
    <t>Sidrni vijaki za pritrditev glavne opreme, navedene v točki S.1.1.</t>
  </si>
  <si>
    <t>Klimatska naprava VA781AHU-001/002
Dimenzija: ⌀16
Izdelek: HDA-P
Oznaka: HDA-P M16x190/40
Proizvajalec: Hilti</t>
  </si>
  <si>
    <t>TOPLOTNA IZOLACIJA</t>
  </si>
  <si>
    <t>Izolacijski material za izolacijo kanalskega razvoda, vključno z vsem potrebnim materialom za vgradnjo in lepljenje izolacije.
Vsi spoji se izoliranjo z ustreznim izolacijskim samolepilnim trakom. Posebej se izolirajo tudi vse prirobnice in ojačitveni kotniki.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25 mm
Proizvajalec: Armacell</t>
  </si>
  <si>
    <t>IZDELAVA KANALSKIH SEGMENTOV IN FITINGOV</t>
  </si>
  <si>
    <t>Izdelava kanalskih segmentov in fitingov v skladu z navodili in načrti.</t>
  </si>
  <si>
    <t>Izdelava kanalskega dušilnika zvoka
MECL oznaka: VA781MFL-001
Podatki za vgradnjo dušilnih kulis:
- Razdalja med kulisami: 100 mm
- Razdalja do roba kanala: 50 mm.</t>
  </si>
  <si>
    <t>Izdelava kanalskega dušilnika zvoka
MECL oznaka: VA781MFL-002
Podatki za vgradnjo dušilnih kulis:
- Razdalja med kulisami: 100 mm
- Razdalja do roba kanala: 50 mm.</t>
  </si>
  <si>
    <t>PRIPRAVLJALNA IN ZAKLJUČNA DELA</t>
  </si>
  <si>
    <t>Različna pripravljalna in zaključna dela, kot so npr. priprava delovišča, označitev poteka kanalskega razvoda, zaščita poškodovanih pocinkanih površin, čiščenje kanalskih segmentov, čiščenje delovišča po zaključku del.</t>
  </si>
  <si>
    <t>VGRADNJA OPREME</t>
  </si>
  <si>
    <t>Transportni stroški</t>
  </si>
  <si>
    <t>Transport izdelanih komponent na gradbišče oziroma iz gradbišča.</t>
  </si>
  <si>
    <t>Vgradnja opreme , v skladu z navodili za vgradnjo (Installation Instructions).</t>
  </si>
  <si>
    <t>Vgradnja električnih grelnih kablov na rešetki G-A-301</t>
  </si>
  <si>
    <t>Toplotna izolacija kanalskega razvoda</t>
  </si>
  <si>
    <t>Označevanje opreme in komponent</t>
  </si>
  <si>
    <t>Izdelava in namestitev napisnih ploščic na opremo in komponente v skladu s postopkom ADP-1.2.029, vključno z vsem materialom za pritrditev in vgradnjo.</t>
  </si>
  <si>
    <t>PREGLEDI IN PREIZKUŠANJA</t>
  </si>
  <si>
    <t>Izvedba pregledov in preizkušanj v skladu z navodili (Acceptance Tests Instructions)</t>
  </si>
  <si>
    <t>Vizualni pregled, preizkus trdnosti in tesnosti kanalskega razvoda, hidravlično uravnoteženje pretokov, preizkus glavne opreme v skladu z navodili dobaviteljev.</t>
  </si>
  <si>
    <t>Sistem za klimatizacijo in filtracijo zraka (VA 72781) - prezračevanje</t>
  </si>
  <si>
    <t>3.2.12.1</t>
  </si>
  <si>
    <t>3.2.12.3</t>
  </si>
  <si>
    <t>ELEKTRIČNI KONVEKTORSKI RADIATOR</t>
  </si>
  <si>
    <t>Električni konvektorski radiator višine 400 mm z vgrajenim stikalom za vklop in izklop, elektronskim termostatom, zaščito proti zmrzovanju, varnostnim termostatom in dozo za fiksni priklop,vključno z vsem materialom za pritrditev in vgradnjo. Radiator je pobarvan v barvi RAL 9010. Ventilator je izdelan za priklop na električno napajanje 1x230V, razred zaščite je IP24.</t>
  </si>
  <si>
    <t>---</t>
  </si>
  <si>
    <t>Pregledi in preizkušanja so vključeni v obseg elektro del v točki C.1.5.</t>
  </si>
  <si>
    <t>Vgradnja opreme je vključena v obseg elektro del v točki C.1.5.</t>
  </si>
  <si>
    <t>Sistem za klimatizacijo in filtracijo zraka (VA 72781) - električno ogrevanje</t>
  </si>
  <si>
    <t>3.2.13</t>
  </si>
  <si>
    <t>3.2.13.1</t>
  </si>
  <si>
    <t>3.2.13.2</t>
  </si>
  <si>
    <t>3.2.13.3</t>
  </si>
  <si>
    <t>Hladilni sistem (acc. to D-912-782-2)</t>
  </si>
  <si>
    <t xml:space="preserve">CENTRIFUGALNA ČRPALKA </t>
  </si>
  <si>
    <t>HIDRAVLIČNA KRETNICA</t>
  </si>
  <si>
    <t>EKSPANZIJSKA POSODA</t>
  </si>
  <si>
    <t>KROGELNA PIPA 3" S POGONOM</t>
  </si>
  <si>
    <t>KROGELNA PIPA 1"- S42</t>
  </si>
  <si>
    <t>KROGELNA PIPA 3/4"- S42</t>
  </si>
  <si>
    <t>KROGELNI VENTIL 3"- T42</t>
  </si>
  <si>
    <t>KROGELNI VENTIL 2 1/2"- T42</t>
  </si>
  <si>
    <t>PROTIPOVRATNI VENTIL 3"- C42</t>
  </si>
  <si>
    <t>VARNOSTNI VENTIL 1"x 1"- RV42</t>
  </si>
  <si>
    <t>MERILNIK TLAKA - PI</t>
  </si>
  <si>
    <t>TLAČNO STIKALO - PS</t>
  </si>
  <si>
    <t>TULKA ZA MERILNIK TEMPERATURE - TW</t>
  </si>
  <si>
    <t>UPOROVNI TERMOMETER - TE</t>
  </si>
  <si>
    <t>OGREVALNO HLADILNE ENOTE VA782HTR</t>
  </si>
  <si>
    <t>Različna pripravljalna in zaključna dela, kot so npr. priprava delovišča, označitev poteka cevnega razvoda, čiščenje delovišča po zaključku del.</t>
  </si>
  <si>
    <t>Toplotna izolacija cevnega razvoda</t>
  </si>
  <si>
    <t>Vizualni pregled, preizkus trdnosti in tesnosti cevnega razvoda, hidravlično uravnoteženje pretokov, preizkus opreme v skladu z navodili dobaviteljev.</t>
  </si>
  <si>
    <t>Hladilni sistem (acc. to D-912-782-3)</t>
  </si>
  <si>
    <t>Vgradnja opreme, v skladu z navodili za vgradnjo (Installation Instructions).</t>
  </si>
  <si>
    <t>PRETOČNO STIKALO - FS</t>
  </si>
  <si>
    <t>MERILNIK/PRETVORNIK NIVOJA Z NIVOJSKIM STIKALOM - LIT z LS</t>
  </si>
  <si>
    <r>
      <rPr>
        <b/>
        <sz val="9"/>
        <rFont val="Arial"/>
        <family val="2"/>
        <charset val="238"/>
      </rPr>
      <t xml:space="preserve">V tem popisu je zajet tudi material, ki je vgrajen v beton in je v gradbenem delu obravnavan še enkrat ločeno. Gre za popis: FD DRENAŽE IN ODTOKI - Vgradnje v beton.            </t>
    </r>
    <r>
      <rPr>
        <sz val="9"/>
        <rFont val="Arial"/>
        <family val="2"/>
        <charset val="238"/>
      </rPr>
      <t xml:space="preserve">                                                                                                                                                                                                                           </t>
    </r>
  </si>
  <si>
    <t>SPLOŠNO</t>
  </si>
  <si>
    <t>3.2.0.</t>
  </si>
  <si>
    <t>3.2.0.1.</t>
  </si>
  <si>
    <t>Oznaka MECL: VA781HTR-004
Podatki za izbor:
- Električna moč: 400 W
Izdelek: električni radiator tip P
Oznaka: P4 400W
Proizvajalec: Beha</t>
  </si>
  <si>
    <t>Oznaka MECL: VA781HTR-001
Podatki za izbor:
- Električna moč: 1200 W
Izdelek: električni radiator tip P
Oznaka: P12 1200W
Proizvajalec: Beha</t>
  </si>
  <si>
    <t>Oznaka MECL: VA781HTR-002
Podatki za izbor:
- Električna moč: 1500 W
Izdelek: električni radiator tip P
Oznaka: P15 1500W
Proizvajalec: Beha</t>
  </si>
  <si>
    <t>Oznaka MECL: VA781HTR-003, VA781HTR-005, VA781HTR-006, VA781HTR-007, VA781HTR-008, VA781HTR-009, VA781HTR-010, VA781HTR-011, VA781HTR-012, VA781HTR-013, VA781HTR-014
Podatki za izbor:
- Električna moč: 2000 W
Izdelek: električni radiator tip P
Oznaka: P20 2000W
Proizvajalec: Beha</t>
  </si>
  <si>
    <t>IZOLACIJSKE LOPUTE ZA ZAKLONIŠČE</t>
  </si>
  <si>
    <t>3.2.11.3</t>
  </si>
  <si>
    <t>MECL oznaka: MBD-A-241, MBD-A-242
Dimenzije (Š x V): 700 mm x 300 mm</t>
  </si>
  <si>
    <t>Izdelava podstavka za namestitev strešnega ventilatorja. Podstavek je izdelan v skladu z dimenzijami ventilatorja in se vgradi nad preboj v strešni plošči. Na podstavku se predvidijo tudi revizijska vratca za dostop do mehanizma loput za zaščito pred tornadom (TD-A-305, TD-A-306).</t>
  </si>
  <si>
    <t>Izdelava podstavka za namestitev strešnega ventilatorja VA781FAN-003. Podstavek je izdelan v skladu z dimenzijami ventilatorja in se vgradi nad preboj v strešni plošči. Na podstavku se predvidijo tudi revizijska vratca za dostop do mehanizma loput za zaščito pred tornadom (TD-A-301).</t>
  </si>
  <si>
    <t>VRATNE REŠETKE</t>
  </si>
  <si>
    <t>Prezračevalne rešetke za vgradnjo v vrata. Rešetke so izdelane iz aluminija.</t>
  </si>
  <si>
    <t>Dimenzije (š x v): 350 mm x 250 mm
Izdelek: AT
Oznaka: AT-21- -350 x 250-</t>
  </si>
  <si>
    <t>A.3.2.10.</t>
  </si>
  <si>
    <t>A.3.2.11.</t>
  </si>
  <si>
    <t>A.3.2.12.</t>
  </si>
  <si>
    <t>A.3.2.13.</t>
  </si>
  <si>
    <t>Oznaka MECL: MBD-A-243
Dimenzije (š x v): 200 mm x 200 mm</t>
  </si>
  <si>
    <t>Oznaka MECL: MBD-A-244
Dimenzije (š x v): 200 mm x 400 mm</t>
  </si>
  <si>
    <t>FLEKSIBILNI PRIKLJUČEK</t>
  </si>
  <si>
    <t>Podatki za nabavo:
- Material fleksibilnega dela: EPDM
- Maksimalni dovoljeni pomik: 7 cm v vseh smereh
- Maksimalni nadtlak: 2500 Pa
Izdelek: Style 952 Arch-Design
Proizvajalec Holz Rubber, Inc.</t>
  </si>
  <si>
    <t>3.2.10.3</t>
  </si>
  <si>
    <t>Oznaka MECL: VA781FAN-003
Podatki za izbor ventilatorja:
- Pretok zraka: 10200 m3/h
- Eksterni padec tlaka: 600 Pa
- Obratovalna temperatura: 40°C, max. 177°C
- Velikost ventilatorja: 630
- Moč na vgredi: 3000 W
- Vhodna moč: 3709 W
- Št. polov: 4
- Št. vrtljajev: 1441 1/min
- Nazivni tok 6,64 A
- Zagonski tok: 43 A
- Električno napajanje: 3x400V
Izdelek: DVV
Oznaka: DVV 630D4-XS/F400
Proizvajalec: Systemair</t>
  </si>
  <si>
    <t>Podatki za izbor ventilatorja:
- Pretok zraka: 1700 m3/h
- Eksterni padec tlaka: 250 Pa
- Obratovalna temperatura: max. 40°C
- Velikost ventilatorja: 355
- Moč motorja: 254 W
- Št. vrtljajev: 1344 1/min
- Št. polov: 4
- Nazivni tok: 0,49 A
- Električno napajanje: 3x400V
Izdelek: DVS
Oznaka: DVS 355DV sileo roof fan
Proizvajalec: Systemair</t>
  </si>
  <si>
    <t>Aksialni ventilator kanalske izvedbe. Ohišje ventilatorja je izdelano iz dekapirane pločevine ter lakirano. Barva ventilatorja v RAL 7040. Motor ventilatorja je enofazni, enohitrostni, razred zaščite IP54.
Ventilator se dobavi skupaj s fleksibilnim priključkom, zaščitno mrežo na vstopu, samodvižno žaluzijo na izstopu, stojalom in enofaznim petstopenjskim regulatorjem.</t>
  </si>
  <si>
    <t>Fleksibilni priključek
Izdelek: KK ali ekvivalentno
Velikost: 355
Proizvajalec: Klima Celje</t>
  </si>
  <si>
    <t>Zaščitna mreža za ventilator
Izdelek: MK ali ekvivalentno
Velikost: 355
Proizvajalec: Klima Celje</t>
  </si>
  <si>
    <t>Stojalo za ventilator
Izdelek: NK ali ekvivalentno
Velikost: 355
Proizvajalec: Klima Celje</t>
  </si>
  <si>
    <t>Enofazni petstopenjski regulator
Izdelek: RE 1,5
Proizvajalec: Klima Celje</t>
  </si>
  <si>
    <t>Samodvižna žaluzija - za vgradnjo v preboj 400  mm x 400 mm
Izdelek SL ali ekvivalentno
Velikost: 400
Proizvajalec: Klima Celje</t>
  </si>
  <si>
    <t>Oznaka MECL: G-A-301
Dimenzije (š x v): 800 x 700 mm
Izdelek: WG ali ekvivalentno
Oznaka: WG-U/1635x1485/P1-RAL 9010
Proizvajalec: Trox GmbH</t>
  </si>
  <si>
    <t>Oznaka MECL: G-A-302, G-A-303, G-A-304, G-A-305
Rešetka se vgradi v preboj za dovod zraka. V vsak preboj se vgradita po dve rešetki.
Dimenzije (š x v): 1635 x 1485 mm
Izdelek: WG
Oznaka: WG-U/1635x1485/P1-RAL 9010
Proizvajalec: Trox GmbH</t>
  </si>
  <si>
    <t>Oznaka MECL: G-A-306, G-A-307, G-A-308, G-A-309
Rešetka se vgradi v preboj za odvod zraka. V vsak preboj se vgradita po dve rešetki.
Dimenzije (š x v): 1450 x 1300 mm
Izdelek: WG
Oznaka: WG-U/1450x1300/P1-RAL 9010
Proizvajalec: Trox GmbH</t>
  </si>
  <si>
    <t>Jeklena zaščitna rešetka 
Oznaka MECL: G-A-310, G-A-311
Dimenzije (š x v): 300 mm x 250 mm
Izdelek: WG
Oznaka: WG-U/300x250/P1-RAL 9010
Proizvajalec: Trox GmbH</t>
  </si>
  <si>
    <t>Podatki za nabavo:
- Material ASTM A36, dopustna uporaba ekvivalentnega materiala S355J2 v skladu z SIST EN 10025
- Dimenzije: ⌀12</t>
  </si>
  <si>
    <t>Ventilator VA781FAN-001, VA781FAN-002
Dimenzija: ⌀12
Izdelek: HST3
Oznaka: HST3 M12x95 20/-
Proizvajalec: Hilti</t>
  </si>
  <si>
    <t>Podatki za nabavo:
Debelina izolacije: 25 mm
Požarna odpornost: B-s1,d0
Izdelek: Armaflex Ultima
Oznaka: UDL-25-99/E
Proizvajalec: Armaflex</t>
  </si>
  <si>
    <t>Vgradnja kanalskega razvoda ter pripadajoče opreme (odvodni ventilatorji, lopute, dušilniki zvoka, vpihovalni elementi)</t>
  </si>
  <si>
    <t>Vgradnja toplotne izolacije v skladu z navodili za vgradnjo. Toplotna izolacija se izvede po zaključku vseh pregledov in preizkušanj.</t>
  </si>
  <si>
    <t>Preizkus ustreznosti zagotavljanja bivalnih pogojev v zgradbi OPC v skladu z relevantnimi zahtevami iz smernic RG 1.196, RG 1.197 in NEI 99-03 ter standarda ASTM E741-00.</t>
  </si>
  <si>
    <t xml:space="preserve">Ventilatorski konvektor stropne izvedbe (prostor P3) s plastično masko s štiristranskim vpihom zraka, narejen iz ohišja iz jeklene pocinkane pločevine z vgrajenim lamelnim prensonikom za hladno vodo 7/12°C, vključno s elektro termičnim ventilom 3/4''  s pogonom. Izvedba naj bo dobavljena z vsem montažnim in pritrdilnim materialom.
</t>
  </si>
  <si>
    <t>Oznaka L: VA782HTR-012
 Proizvajalec: CARRIER; GWC 012
- Qh=4010W
- Qe=120W
- prehodni el. termični ventil 3/4''</t>
  </si>
  <si>
    <t>Oznaka L: VA782HTR-013
 Proizvajalec: CARRIER; GWC 012
- Qh=4010W
- Qe=120W
- prehodni el. termični ventil 3/4''</t>
  </si>
  <si>
    <t>Oznaka L: VA782HTR-014
 Proizvajalec: CARRIER; GWC 012
- Qh=4010W
- Qe=120W
- mešalni el. termični ventil 3/4''</t>
  </si>
  <si>
    <t>Stenski termostat za regulacijo treh ventilatorskih konvektorjev, ki omogoča:</t>
  </si>
  <si>
    <t xml:space="preserve"> Proizvajalec: CARRIER; tip: BA-C</t>
  </si>
  <si>
    <t>- vklop/izklop</t>
  </si>
  <si>
    <t>- regulacijo pogona ON/OFF</t>
  </si>
  <si>
    <t>- ročna ali avtomatska izbira hitrosti ventilatorja</t>
  </si>
  <si>
    <t>- nastavitev temperature</t>
  </si>
  <si>
    <t>- nastavitev zasedenosti</t>
  </si>
  <si>
    <t>- protizmrzovalno delovanje</t>
  </si>
  <si>
    <t>- omogoča nadzor več enot hkrati</t>
  </si>
  <si>
    <t xml:space="preserve">Ventilatorski konvektor stropne izvedbe (prostor P2) s plastično masko s štiristranskim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</si>
  <si>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VA782HTR-007
 Proizvajalec: CARRIER; GWE 004
- Qh=1890W
- Qg=2,0kW (1x230V)
- Qe=85W (1x230V)
- prehodni el. termični ventil 1/2''</t>
  </si>
  <si>
    <t>Oznaka: VA782HTR-008
 Proizvajalec: CARRIER; GWE 004
- Qh=1890W
- Qg=2,0kW (1x230V)
- Qe=85W (1x230V)
- prehodni el. termični ventil 1/2''</t>
  </si>
  <si>
    <t>- vklop/izklop el. grelca</t>
  </si>
  <si>
    <t>- Omogoča nadzor grelca in ostalih naprav v enoti preko napetosti 230VAC 50 Hz</t>
  </si>
  <si>
    <t xml:space="preserve">Ventilatorski konvektor parapetne izvedbe (prostor P36) s plastično masko z vertikalnim vpihom zraka, narejen iz ohišja iz jeklene pocinkane pločevine z vgrajenim lamelnim prensonikom za hladno vodo 7/12°C, vključno s elektro termičnim ventilom 3/4''  s pogonom. Izvedba naj bo dobavljena z vsem montažnim in pritrdilnim materialom.
</t>
  </si>
  <si>
    <t>Oznaka: VA782HTR-001
 Proizvajalec: CARRIER; 42H S45
- Qh=4000W
- Qe=120W
- prehodni el. termični ventil 3/4''</t>
  </si>
  <si>
    <t>Oznaka: VA782HTR-002
 Proizvajalec: CARRIER; 42H S45
- Qh=4000W
- Qe=120W
- prehodni el. termični ventil 3/4''</t>
  </si>
  <si>
    <t xml:space="preserve">Ventilatorski konvektor parapetne izvedbe (prostor P33)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</si>
  <si>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VA782HTR-004
 Proizvajalec: CARRIER; 42N C 2 025
- Qh=1440W
- Qg=2,0kW (1x230V)
- Qe=78W (1x230V)
- prehodni el. termični ventil 1/2''</t>
  </si>
  <si>
    <t>Stenski termostat za regulacijo ventilatorskega konvektorja, ki omogoča:</t>
  </si>
  <si>
    <t xml:space="preserve">Ventilatorski konvektor parapetne izvedbe (prostor P32)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</si>
  <si>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VA782HTR-005
 Proizvajalec: CARRIER; 42N C 2 025
- Qh=1440W
- Qg=2,0kW (1x230V)
- Qe=78W (1x230V)
- prehodni el. termični ventil 1/2''</t>
  </si>
  <si>
    <t xml:space="preserve">Ventilatorski konvektor parapetne izvedbe (prostor P31)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</si>
  <si>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VA782HTR-006
 Proizvajalec: CARRIER; 42N C 2 025
- Qh=1700W
- Qg=2,0kW (1x230V)
- Qe=78W (1x230V)
- prehodni el. termični ventil 1/2''</t>
  </si>
  <si>
    <t xml:space="preserve">Ventilatorski konvektor parapetne izvedbe (prostor P30)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</si>
  <si>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VA782HTR-003
 Proizvajalec: CARRIER; 42N C 2 025
- Qh=1700W
- Qg=2,0kW (1x230V)
- Qe=78W (1x230V)
- mešalni el. termični ventil 1/2''</t>
  </si>
  <si>
    <t>Nerjavna fleksibilna narebrena cev; L=0,5m</t>
  </si>
  <si>
    <t>Nerjavna fleksibilna cev za PN16; DN20
Material: nerjavno jeklo 1.4404
Medij: voda 12ºC/7ºC
Vključno z vsem pritrdilnim in tesnilnim materialom</t>
  </si>
  <si>
    <t>Nerjavna fleksibilna cev za PN16; DN15
Material: nerjavno jeklo 1.4404
Medij: voda 12ºC/7ºC
Vključno z vsem pritrdilnim in tesnilnim materialom</t>
  </si>
  <si>
    <t>KROGELNI VENTIL DN15</t>
  </si>
  <si>
    <t xml:space="preserve">Zaporni krogelni ventil za PN16 narejen iz ohišja iz nerjavnega jekla 1.4404, navojne izvedbe, vključno z vsem pritrdilnim in tesnilnim materialom.
Medij: voda 12ºC/7ºC
Proizvod: End armaturen
</t>
  </si>
  <si>
    <t>KROGELNI VENTIL DN20</t>
  </si>
  <si>
    <t>KROGELNI VENTIL ZA PRAZNENJE DN15</t>
  </si>
  <si>
    <t xml:space="preserve">Krogelni ventil za polnjenje/praznjenje za PN16 narejen iz ohišja iz nerjavnega jekla 1.4404, navojne izvedbe, vključno z vsem pritrdilnim in tesnilnim materialom. Izvedba je dobavljena z nastavkom za gumi cev.
Medij: voda 12ºC/7ºC
Proizvod: End armaturen
</t>
  </si>
  <si>
    <t>VENTIL ZA URAVNOTEŽENJE</t>
  </si>
  <si>
    <t xml:space="preserve">Balansirni ventil navojne izvedbe za PN16 s funkcijo nastavitve pretoka in zaporne funkcije, vklučno z vsem pritrdilnim in montažnim materialom za podatke:
Medij: voda 12ºC/7ºC
Proizvod: TA; STAD25
</t>
  </si>
  <si>
    <t xml:space="preserve">Balansirni ventil navojne izvedbe za PN16 s funkcijo nastavitve pretoka in zaporne funkcije, vklučno z vsem pritrdilnim in montažnim materialom za podatke:
Medij: voda 12ºC/7ºC
Proizvod: TA; STAD20
</t>
  </si>
  <si>
    <t xml:space="preserve">Balansirni ventil navojne izvedbe za PN16 s funkcijo nastavitve pretoka in zaporne funkcije, vklučno z vsem pritrdilnim in montažnim materialom za podatke:
Medij: voda 12ºC/7ºC
Proizvod: TA; STAD32
</t>
  </si>
  <si>
    <t>CEVI-NIRO</t>
  </si>
  <si>
    <t>Nerjavne jeklene cevi po SIST EN 10216-5 narejene iz nerjavnega materiala 1.4404 za PN16, vključno z vsem varilnim materialom, naslednjih dimenzi:</t>
  </si>
  <si>
    <t>Ø21,3x2,6</t>
  </si>
  <si>
    <t>Ø26,9x2,6</t>
  </si>
  <si>
    <t>Ø33,7x2,9</t>
  </si>
  <si>
    <t>Ø42,4x3,2</t>
  </si>
  <si>
    <t>Ø60,3x3,6</t>
  </si>
  <si>
    <t>Ø76,1x4</t>
  </si>
  <si>
    <t>Ø88,9x4,5</t>
  </si>
  <si>
    <t>FAZONSKI KOSI-NIRO</t>
  </si>
  <si>
    <t>Koleno 90º z radijem 1,5D, nerjavno jeklo 1.4404; 'Ø21,3x2,6</t>
  </si>
  <si>
    <t>Koleno 90º z radijem 1,5D, nerjavno jeklo 1.4404; 'Ø26,9x2,60</t>
  </si>
  <si>
    <t>Koleno 90º z radijem 1,5D, nerjavno jeklo 1.4404; 'Ø33,7x2,9</t>
  </si>
  <si>
    <t>Koleno 90º z radijem 1,5D, nerjavno jeklo 1.4404; 'Ø42,4x3,2</t>
  </si>
  <si>
    <t>Koleno 90º z radijem 1,5D, nerjavno jeklo 1.4404; Ø60,3x3,6</t>
  </si>
  <si>
    <t>Koleno 90º z radijem 1,5D, nerjavno jeklo 1.4404; Ø76,1x4</t>
  </si>
  <si>
    <t>Koleno 90º z radijem 1,5D, nerjavno jeklo 1.4404; 'Ø88,9x4,5</t>
  </si>
  <si>
    <t>Koleno 30º z radijem 1,5D, nerjavno jeklo 1.4404; Ø26,9x2,6</t>
  </si>
  <si>
    <t>Koleno 30º z radijem 1,5D, nerjavno jeklo 1.4404; Ø21,3x2,6</t>
  </si>
  <si>
    <t>Koleno 45º z radijem 1,5D, nerjavno jeklo 1.4404; Ø21,3x2,6</t>
  </si>
  <si>
    <t>Koleno 45º z radijem 1,5D, nerjavno jeklo 1.4404; Ø26,9x2,6</t>
  </si>
  <si>
    <t>Reducirni kos, nerjavno jeklo 1.4404; Ø26,9x2,60-Ø21,3x2,6</t>
  </si>
  <si>
    <t>Reducirni kos, nerjavno jeklo 1.4404; Ø33,7x2,9-Ø21,3x2,6</t>
  </si>
  <si>
    <t>Reducirni kos, nerjavno jeklo 1.4404; Ø33,7x2,9-'Ø26,9x2,6</t>
  </si>
  <si>
    <t>Reducirni kos, nerjavno jeklo 1.4404; 'Ø42,4x3,2-Ø33,7x2,9</t>
  </si>
  <si>
    <t>Reducirni kos, nerjavno jeklo 1.4404; Ø76,1x4-Ø26,9x2,6</t>
  </si>
  <si>
    <t>Reducirni kos, nerjavno jeklo 1.4404; Ø88,9x4,5-Ø33,7x2,9</t>
  </si>
  <si>
    <t>Reducirni kos, nerjavno jeklo 1.4404; Ø88,9x4,5-Ø60,3x3,6</t>
  </si>
  <si>
    <t>T-kos, nerjavno jeklo 1.4404; Ø26,9x2,6-Ø26,9x2,6-Ø21,3x2,6</t>
  </si>
  <si>
    <t>T-kos, nerjavno jeklo 1.4404; Ø33,7x2,9-Ø33,7x2,9-Ø26,9x2,6</t>
  </si>
  <si>
    <t>T-kos, nerjavno jeklo 1.4404; Ø33,7x2,9-Ø33,7x2,9-Ø33,7x2,9</t>
  </si>
  <si>
    <t>T-kos, nerjavno jeklo 1.4404; Ø42,4x3,2-Ø42,4x3,2-Ø33,7x2,9</t>
  </si>
  <si>
    <t>T-kos, nerjavno jeklo 1.4404; Ø60,3x3,6-Ø60,3x3,6-Ø42,4x3,2</t>
  </si>
  <si>
    <t>T-kos, nerjavno jeklo 1.4404; Ø76,1x4-Ø76,1x4-Ø76,1x4</t>
  </si>
  <si>
    <t>T-kos, nerjavno jeklo 1.4404; Ø88,9x4,5-Ø88,9x4,5-Ø76,1x4</t>
  </si>
  <si>
    <t>T-kos, nerjavno jeklo 1.4404; Ø88,9x4,5-Ø88,9x4,5-Ø88,9x4,5</t>
  </si>
  <si>
    <t>Zaaključna kapa-''blinda'', nerjavno jeklo 1.4404; Ø60,3x3,6</t>
  </si>
  <si>
    <t>CEVI-BAKER</t>
  </si>
  <si>
    <t>Bakrene cevi v palicah po DIN EN 1057 in DIN 1786/1754, vključno z vsem lotanim materialom, naslednjih dimenzi:</t>
  </si>
  <si>
    <t>Ø22x1,2</t>
  </si>
  <si>
    <t>Ø28x1,2</t>
  </si>
  <si>
    <t>Ø54x1,5</t>
  </si>
  <si>
    <t>FAZONSKI KOSI-BAKER</t>
  </si>
  <si>
    <t>Koleno 90º, baker; 'Ø22x1,2</t>
  </si>
  <si>
    <t>Koleno 90º, baker; 'Ø54x1,5</t>
  </si>
  <si>
    <t>Koleno 90º, baker; 'Ø28x1,2</t>
  </si>
  <si>
    <t>Koleno 30º, baker; 'Ø22x1,2</t>
  </si>
  <si>
    <t>Koleno 45º, baker; 'Ø22x1,2</t>
  </si>
  <si>
    <t>Koleno 45º, baker; 'Ø54x1,5</t>
  </si>
  <si>
    <t>Reducirni kos, baker; 'Ø54-Ø22</t>
  </si>
  <si>
    <t>Reducirni kos, baker; 'Ø54-Ø28</t>
  </si>
  <si>
    <t>T-kos, 45°, baker; Ø54-Ø54-Ø54</t>
  </si>
  <si>
    <t>T-kos, 45°, baker; Ø22-Ø22-Ø22</t>
  </si>
  <si>
    <t>T-kos, 90°, baker; Ø22-Ø22-Ø22</t>
  </si>
  <si>
    <t xml:space="preserve">Izolacijski material za izolacijo cevnega  razvoda, vključno z vsem potrebnim materialom za vgradnjo in lepljenje izolacije.
Vsi spoji se izoliranjo z ustreznim izolacijskim samolepilnim trakom. Posebej se izolirajo tudi vse prirobnice.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13 mm
Proizvajalec: Armacell
</t>
  </si>
  <si>
    <t>Podatki za nabavo:
Debelina izolacije:13 mm
Požarna odpornost: B-s1,d0
Izdelek: Armaflex Ultima
Oznaka: UDL-25-99
Proizvajalec: Armaflex</t>
  </si>
  <si>
    <t>Za naslednje cevi:</t>
  </si>
  <si>
    <t>KROGELNA PIPA 3" - S42</t>
  </si>
  <si>
    <t>KOMPENZATOR 3"- EJ</t>
  </si>
  <si>
    <t>MERILNIK TEMPERATURE - TI</t>
  </si>
  <si>
    <t>CEVI (SP-G375A line No. 15D-1)</t>
  </si>
  <si>
    <t>Dobava in montaža brezšivne jeklene cevi za vodo 3” SS, Schedule 40S, ASTM No. A-312, Gr. TP304, Dim. Stds. ANSI B36.19, BW</t>
  </si>
  <si>
    <t>Dobava in montaža brezšivne jeklene cevi za vodo 3/4” SS, Schedule 40S, ASTM No. A-312, Gr. TP304, Dim. Stds. ANSI B36.19, SW</t>
  </si>
  <si>
    <t xml:space="preserve">PRIROBNICE (SP-G375A line No. 15D-1) </t>
  </si>
  <si>
    <t>Dobava in montaža prirobnice 3”, SS, A-182, Gr.F304, Dim. Std. ANSI B16.5, BW, RF, 150 lb</t>
  </si>
  <si>
    <t>Dobava in montaža prirobnice 3”, SS, A-182, Gr.F304, Dim. Std. ANSI B16.5, BW, FF, 150 lb</t>
  </si>
  <si>
    <t>Dobava in montaža prirobnice 2”, SS, A-182, Gr.F304, Dim. Std. ANSI B16.5, BW, FF, 150 lb</t>
  </si>
  <si>
    <t xml:space="preserve">KOLENA (SP-G375A line No. 15D-1) </t>
  </si>
  <si>
    <t>Dobava in montaža kolena 90º z dolgim radijem 3” SS, Schedule 40S, A-403, Gr. WP304, Dim. Std. ANSI B16.9, BW</t>
  </si>
  <si>
    <t>Dobava in montaža kolena 90º 3/4” SS, Schedule 80, A-182, Gr. F304, Dim. Std. ANSI B16.11, SW, 3000 lb</t>
  </si>
  <si>
    <t xml:space="preserve">REDUCIRNI KOSI (SP-G375A line No.15D-1) </t>
  </si>
  <si>
    <t>Dobava in montaža reducirnega kosa koncentričnega, 3”x 2”, SS, Schedule 40S, A-403, Gr. WP304, Dim. Std. ANSI B16.9, BW</t>
  </si>
  <si>
    <t xml:space="preserve">T-KOSI (SP-G375A line No. 15D-1) </t>
  </si>
  <si>
    <t>OSTALI FITINGI (SP-G375A line No.15D-1)</t>
  </si>
  <si>
    <t>Dobava in montaža kape 3", SS, Schedule 40S, A-403, Gr. WP304, Dim. Std. ANSI B16.9, BW</t>
  </si>
  <si>
    <t>Dobava in montaža kape z navojem 3/4", SS, A-182, Gr. F304, Dim. Std. ANSI B16.11, 3000lb</t>
  </si>
  <si>
    <t>VIJAKI, MATICE in TESNILA
(SP-G375A line No. 15D-1)</t>
  </si>
  <si>
    <t>Dobava in montaža stebrnega vijaka (stud bolt), velikost 5/8" × 90 mm (M16x90 mm), A-193 Gr. B7, Dim. Std. ANSI B18.2.1, Class 2A threads</t>
  </si>
  <si>
    <t>Dobava in montaža stebrnega vijaka (stud bolt), velikost 5/8" × 85 mm (M16x85 mm), A-193 Gr. B7, Dim. Std. ANSI B18.2.1, Class 2A threads</t>
  </si>
  <si>
    <t>Dobava in montaža šestrobne matice (heavy hex nut), size 5/8", A-194 Gr. 2H, Dim. Std. ANSI B18.2.2, Class 2B threads</t>
  </si>
  <si>
    <t>Dobava in montaža tesnila, velikost 3", debelina debelina 1/8",
GARLOCK STYLE GYLON 3510</t>
  </si>
  <si>
    <t>Dobava in montaža tesnila, velikost 2", debelina debelina 1/8",
GARLOCK STYLE GYLON 3510</t>
  </si>
  <si>
    <t>Krogelna pipa - povišana kakovost (AQ)
Oznaka MECL: 59258
Dobava in montaža krogelne pipe z ročnim pogonom (ročica), velikost 3”, nerjavno jeklo (No. A-351, grade CF8), BW, 150 lb, dim. ANSI B16.34.
Specifikacija SP-G3032;
Pripravljen je nov podatkovni list S42, ki je priložen temu popisu.</t>
  </si>
  <si>
    <t>Krogelna pipa - povišana kakovost (AQ)
Oznaka MECL: 59270
Dobava in montaža krogelne pipe z ročnim pogonom (ročica) za drenažo, velikost 3/4”, nerjavno jeklo (No. A-182, grade F304), SWCH, 600 lb, dim. ANSI B16.34.
Specifikacija SP-G3032;
Pripravljen je nov podatkovni list S42, ki je priložen temu popisu.</t>
  </si>
  <si>
    <t>Dobava in montaža brezšivne jeklene cevi za vodo 4” SS, Schedule 40S, ASTM No. A-312, Gr. TP304, Dim. Stds. ANSI B36.19, BW</t>
  </si>
  <si>
    <t>Dobava in montaža prirobnice 4”, SS, A-182, Gr.F304, Dim. Std. ANSI B16.5, BW, RF, 150 lb</t>
  </si>
  <si>
    <t>Dobava in montaža kolena 90º z dolgim radijem 4” SS, Schedule 40S, A-403, Gr. WP304, Dim. Std. ANSI B16.9, BW</t>
  </si>
  <si>
    <t>Dobava in montaža kolena 45º z dolgim radijem 3” SS, Schedule 40S, A-403, Gr. WP304, Dim. Std. ANSI B16.9, BW</t>
  </si>
  <si>
    <t>Dobava in montaža T-kosa 3"x3"x3", SS, Schedule 40S, A-403, Gr. WP304, Dim. Std. 16.9, BW</t>
  </si>
  <si>
    <t>Krogelna pipa - povišana kakovost (AQ)
Oznaka MECL: 59254, 59255
Dobava in montaža krogelne pipe z ročnim pogonom (ročica), velikost 3”, nerjavno jeklo (No. A-351, grade CF8), BW, 150 lb, dim. ANSI B16.34.
Specifikacija SP-G3032;
Pripravljen je nov podatkovni list S42, ki je priložen temu popisu.</t>
  </si>
  <si>
    <t>Krogelna pipa - povišana kakovost (AQ)
Oznaka MECL: 59272, 59276
Dobava in montaža krogelne pipe z ročnim pogonom (ročica) za drenažo, velikost 3/4”, nerjavno jeklo (No. A-182, grade F304), SWCH, 600 lb, dim. ANSI B16.34.
Specifikacija SP-G3032;
Pripravljen je nov podatkovni list S42, ki je priložen temu popisu.</t>
  </si>
  <si>
    <t>Dobava in montaža tesnila, velikost 3", debelina 1/8",
GARLOCK STYLE GYLON 3510</t>
  </si>
  <si>
    <t>Krogelna pipa - povišana kakovost (AQ)
Oznaka MECL: 59261
Dobava in montaža krogelne pipe z ročnim pogonom (ročica), velikost 3”, nerjavno jeklo (No. A-351, grade CF8), BW, 150 lb, dim. ANSI B16.34.
Specifikacija SP-G3032;
Pripravljen je nov podatkovni list S42, ki je priložen temu popisu.</t>
  </si>
  <si>
    <t>Krogelna pipa - povišana kakovost (AQ)
Oznaka MECL: 59281
Dobava in montaža krogelne pipe z ročnim pogonom (ročica) za drenažo, velikost 3/4”, nerjavno jeklo (No. A-182, grade F304), SWCH, 600 lb, dim. ANSI B16.34.
Specifikacija SP-G3032;
Pripravljen je nov podatkovni list S42, ki je priložen temu popisu.</t>
  </si>
  <si>
    <t>Dobava in montaža slepe prirobnice 4”, SS, A-182, Gr.F304, Dim. Std. ANSI B16.5, BW, RF, 150 lb</t>
  </si>
  <si>
    <t>TRIPOTNI REGULACIJSKI VENTIL Z ELEKTRIČNIM POGONOM TCV8918A</t>
  </si>
  <si>
    <t>KROGELNA PIPA 2 1/2" - S42</t>
  </si>
  <si>
    <t>Krogelna pipa - povišana kakovost (AQ)
Oznaka MECL: 59296, 59297, 59298
Dobava in montaža krogelne pipe z ročnim pogonom (ročica), velikost 2 1/2”, nerjavno jeklo (No. A-351, grade CF8), BW, 150 lb, dim. ANSI B16.34.
Specifikacija SP-G3032;
Pripravljen je nov podatkovni list S42, ki je priložen temu popisu.</t>
  </si>
  <si>
    <t>PROTIPOVRATNI VENTIL 2 1/2"- C42</t>
  </si>
  <si>
    <t>Protipovratni ventil - povišana kakovost (AQ)
Oznaka MECL: 59302
Dobava in montaža protipovratnega ventila, velikost 2 1/2”, nerjavno jeklo (No. A-351, grade CF8), BW, 150 lb, dim. ANSI B16.34.
Vgradnja: vertikalna
Specifikacija SP-G3032;
Pripravljen je nov podatkovni list C42, ki je priložen temu popisu.</t>
  </si>
  <si>
    <t>Krogelna pipa - povišana kakovost (AQ)
Oznaka MECL: 59312, 59315
Dobava in montaža krogelne pipe z ročnim pogonom (ročica) za drenažo, velikost 3/4”, nerjavno jeklo (No. A-182, grade F304), SWCH, 600 lb, dim. ANSI B16.34.
Specifikacija SP-G3032;
Pripravljen je nov podatkovni list S42, ki je priložen temu popisu.</t>
  </si>
  <si>
    <t>Dobava in montaža brezšivne jeklene cevi za vodo 2 1/2” SS, Schedule 40S, ASTM No. A-312, Gr. TP304, Dim. Stds. ANSI B36.19, BW</t>
  </si>
  <si>
    <t>Dobava in montaža brezšivne jeklene cevi za vodo 2” SS, Schedule 40S, ASTM No. A-312, Gr. TP304, Dim. Stds. ANSI B36.19, SW</t>
  </si>
  <si>
    <t>Dobava in montaža prirobnice 2 1/2”, SS, A-182, Gr.F304, Dim. Std. ANSI B16.5, BW, RF, 150 lb</t>
  </si>
  <si>
    <t>Dobava in montaža prirobnice 2”, SS, A-182, Gr.F304, Dim. Std. ANSI B16.5, BW, RF, 150 lb</t>
  </si>
  <si>
    <t>Dobava in montaža prirobnice 1”, SS, A-182, Gr.F304, Dim. Std. ANSI B16.5, BW, FF, 150 lb</t>
  </si>
  <si>
    <t>Dobava in montaža kolena 90º z dolgim radijem 2 1/2” SS, Schedule 40S, A-403, Gr. WP304, Dim. Std. ANSI B16.9, BW</t>
  </si>
  <si>
    <t>Dobava in montaža reducirnega kosa koncentričnega, 4”x 2 1/2”, SS, Schedule 40S, A-403, Gr. WP304, Dim. Std. ANSI B16.9, BW</t>
  </si>
  <si>
    <t>Dobava in montaža reducirnega kosa koncentričnega, 3”x 2 1/2”, SS, Schedule 40S, A-403, Gr. WP304, Dim. Std. ANSI B16.9, BW</t>
  </si>
  <si>
    <t>Dobava in montaža reducirnega kosa ekcentričnega, 2 1/2”x 1 1/2”, SS, Schedule 40S, A-403, Gr. WP304, Dim. Std. ANSI B16.9, BW</t>
  </si>
  <si>
    <t>Dobava in montaža reducirnega kosa koncentričnega, 2 1/2”x 2”, SS, Schedule 40S, A-403, Gr. WP304, Dim. Std. ANSI B16.9, BW</t>
  </si>
  <si>
    <t>Dobava in montaža reducirnega kosa koncentričnega, 2 1/2”x 1”, SS, Schedule 40S, A-403, Gr. WP304, Dim. Std. ANSI B16.9, BW</t>
  </si>
  <si>
    <t>Dobava in montaža T-kosa 2 1/2" x 2 1/2" x 2 1/2", SS, Schedule 40S, A-403, Gr. WP304, Dim. Std. ANSI 16.9, BW</t>
  </si>
  <si>
    <t>Dobava in montaža kape 2 1/2", SS, Schedule 40S, A-403, Gr. WP304, Dim. Std. ANSI B16.9, BW</t>
  </si>
  <si>
    <t>Dobava in montaža stebrnega vijaka (stud bolt), velikost 1/2" × 70 mm (M12x70 mm), A-193 Gr. B7, Dim. Std. ANSI B18.2.1, Class 2A threads</t>
  </si>
  <si>
    <t>Dobava in montaža stebrnega vijaka (stud bolt), velikost 1/2" × 65 mm (M12x65 mm), A-193 Gr. B7, Dim. Std. ANSI B18.2.1, Class 2A threads</t>
  </si>
  <si>
    <t>Dobava in montaža tesnila, velikost 2", za RF, spiral-wound tesnilo, debelina 1/8",
GARLOCK STYLE GYLON 3510</t>
  </si>
  <si>
    <t>Krogelna pipa - povišana kakovost (AQ)
Oznaka MECL: 59290, 59291
Dobava in montaža krogelne pipe z ročnim pogonom (ročica), velikost 2 1/2”, nerjavno jeklo (No. A-351, grade CF8), BW, 150 lb, dim. ANSI B16.34.
Specifikacija SP-G3032;
Pripravljen je nov podatkovni list S42, ki je priložen temu popisu.</t>
  </si>
  <si>
    <t>Krogelna pipa - povišana kakovost (AQ)
Oznaka MECL: 59307
Dobava in montaža krogelne pipe z ročnim pogonom (ročica) za drenažo, velikost 3/4”, nerjavno jeklo (No. A-182, grade F304), SWCH, 600 lb, dim. ANSI B16.34.
Specifikacija SP-G3032;
Pripravljen je nov podatkovni list S42, ki je priložen temu popisu.</t>
  </si>
  <si>
    <t>KOMPENZATOR 2"- EJ</t>
  </si>
  <si>
    <t>Dobava in montaža prirobnice 2”, SS, A-182, Gr.F304, Dim. Std. ANSI B16.5, SW, RF, 150 lb</t>
  </si>
  <si>
    <t>Dobava in montaža T-kosa 2 1/2"x2 1/2"x2 1/2", SS, Schedule 40S, A-403, Gr. WP304, Dim. Std. 16.9, BW</t>
  </si>
  <si>
    <t>TRIPOTNI REGULACIJSKI VENTIL Z ELEKTRIČNIM POGONOM TCV8918B</t>
  </si>
  <si>
    <t>Krogelna pipa - povišana kakovost (AQ)
Oznaka MECL: 59299, 59300, 59301
Dobava in montaža krogelne pipe z ročnim pogonom (ročica), velikost 2 1/2”, nerjavno jeklo (No. A-351, grade CF8), BW, 150 lb, dim. ANSI B16.34.
Specifikacija SP-G3032;
Pripravljen je nov podatkovni list S42, ki je priložen temu popisu.</t>
  </si>
  <si>
    <t>Krogelna pipa - povišana kakovost (AQ)
Oznaka MECL: 59319, 59322, 59324
Dobava in montaža krogelne pipe z ročnim pogonom (ročica) za drenažo, velikost 3/4”, nerjavno jeklo (No. A-182, grade F304), SWCH, 600 lb, dim. ANSI B16.34.
Specifikacija SP-G3032;
Pripravljen je nov podatkovni list S42, ki je priložen temu popisu.</t>
  </si>
  <si>
    <t>Krogelna pipa - povišana kakovost (AQ)
Oznaka MECL: 59327 za PI8397,
Dobava in montaža krogelne pipe z ročnim kolesom za merilnik tlaka, velikost 3/4”, nerjavno jeklo (No. A-182, grade F304), SWCH, 600 lb, dim. ANSI B16.34.
Specifikacija SP-G3032;
Pripravljen je nov podatkovni list S42, ki je priložen temu popisu.</t>
  </si>
  <si>
    <t>KOMPENZATOR 2 1/2"- EJ</t>
  </si>
  <si>
    <t>Dobava in montaža kolena 45º z dolgim radijem 2 1/2” SS, Schedule 40S, A-403, Gr. WP304, Dim. Std. ANSI B16.9, BW</t>
  </si>
  <si>
    <t>Krogelna pipa - povišana kakovost (AQ)
Oznaka MECL:  59293, 59294
Dobava in montaža krogelne pipe z ročnim pogonom (ročica), velikost 2 1/2”, nerjavno jeklo (No. A-351, grade CF8), BW, 150 lb, dim. ANSI B16.34.
Specifikacija SP-G3032;
Pripravljen je nov podatkovni list S42, ki je priložen temu popisu.</t>
  </si>
  <si>
    <t>Krogelna pipa - povišana kakovost (AQ)
Oznaka MECL: 59310
Dobava in montaža krogelne pipe z ročnim pogonom (ročica) za drenažo, velikost 3/4”, nerjavno jeklo (No. A-182, grade F304), SWCH, 600 lb, dim. ANSI B16.34.
Specifikacija SP-G3032;
Pripravljen je nov podatkovni list S42, ki je priložen temu popisu.</t>
  </si>
  <si>
    <t>2"-VA-15D-1
(FREON - DOVOD V VA781CND-001)</t>
  </si>
  <si>
    <t>Dobava in montaža brezšivne jeklene cevi za vodo 2” SS, Schedule 40S, ASTM No. A-312, Gr. TP304, Dim. Stds. ANSI B36.19, BW</t>
  </si>
  <si>
    <t>Dobava in montaža brezšivne jeklene cevi za vodo 1 1/4” SS, Schedule 40S, ASTM No. A-312, Gr. TP304, Dim. Stds. ANSI B36.19, BW</t>
  </si>
  <si>
    <t>Dobava in montaža brezšivne jeklene cevi za vodo 1” SS, Schedule 40S, ASTM No. A-312, Gr. TP304, Dim. Stds. ANSI B36.19, SW</t>
  </si>
  <si>
    <t>Dobava in montaža kolena 90º 1 1/4” SS, Schedule 80, A-182, Gr. F304, Dim. Std. ANSI B16.11, SW, 3000 lb</t>
  </si>
  <si>
    <t>2"-VA-15D-1
(FREON - POVRATEK IZ VA781CND-001)</t>
  </si>
  <si>
    <t>KOMPENZATOR 1 1/2"- EJ</t>
  </si>
  <si>
    <t>Dobava in montaža brezšivne jeklene cevi za vodo 1 1/2” SS, Schedule 40S, ASTM No. A-312, Gr. TP304, Dim. Stds. ANSI B36.19, BW</t>
  </si>
  <si>
    <t>2"-VA-15D-1
(FREON - DOVOD V VA781CND-002)</t>
  </si>
  <si>
    <t>2"-VA-15D-1
(FREON - POVRATEK IZ VA781CND-002)</t>
  </si>
  <si>
    <t>Dobava in montaža brezšivne jeklene cevi za vodo 1 1/2” SS, Schedule 40S, ASTM No. A-312, Gr. TP304, Dim. Stds. ANSI B36.19, SW</t>
  </si>
  <si>
    <t xml:space="preserve">Centrifugalna črpalka - NSR
Oznaka MECL: VA782PMP-005, VA782PMP-006
Radialna centrifugalna črpalka za črpanje hladilne vode za transport hladilnega medija za konvektorsko hlajenje. Črpalka je izvedena z enojnim natokom, aksialnim vstopom in radialnim, navzgor usmerjenim izstopom medija.
Proizvod: WILO; Tip: NL 50/160-1,1-05; Teh. podatki: V=25m3/h; H=9m; Pel=1,1kW; 3x400V; sistem 7/12°C
</t>
  </si>
  <si>
    <t>Pogon:
Nevsiljiv električni pogon s četrtim obratom. Vgrajeno z lokalnimi krmilnimi stikali, 32-mestnim LCD in LED indikatorji, elektronskim krmilnikom, napredno diagnostiko (Limiguard z BIST), fazno korekcijo, odkrivanje izgubljene faze ali C120</t>
  </si>
  <si>
    <t>VARNOSTNI VENTIL 1/2"x 1/2"- RV42</t>
  </si>
  <si>
    <t>Kompenzator - NSR
Oznaka MECL: VAEJ-0013, VAEJ-0014, VAEJ-0015, VAEJ-0016
Dobava in montaža kompenzatorja tipa "Tied Bellows Expansion Joints" - Arch Type 300, s prirobnično povezavo "Face to Face" 150 lb, RF, dim. 3" x 152 mm na
črpalko VA782PMP-001 oz. VA782PMP-002 ter za prečne premike ± 5mm.
Material: sintetična guma.
Max tlak: 10 barg
Max temperatura: 40°C.
Material: sintetična guma.
Vgradi se kompenzator (EJ) potencialnega dobavitelja HOLZ Rubber Company, Inc.  "Multiple Arch for Movements" ali ustrezen enakovreden proizvod.</t>
  </si>
  <si>
    <t>Dobava in montaža prirobnice 3/4”, SS, A-182, Gr.F304, Dim. Std. ANSI B16.5, SW, RF, 150 lb</t>
  </si>
  <si>
    <t>Dobava in montaža prirobnice 1/2”, SS, A-182, Gr.F304, Dim. Std. ANSI B16.5, SW, RF, 150 lb</t>
  </si>
  <si>
    <t>Dobava in montaža kolena 90º 1/2” SS, Schedule 80, A-182, Gr. F304, Dim. Std. ANSI B16.11, SW, 3000 lb</t>
  </si>
  <si>
    <t>Dobava in montaža reducirnega kosa ekcentričnega, 3”x 2 1/2”, SS, Schedule 40S, A-403, Gr. WP304, Dim. Std. ANSI B16.9, BW</t>
  </si>
  <si>
    <t>Dobava in montaža T-kosa 3" x 3" x 3", SS, Schedule 40S, A-403, Gr. WP304, Dim. Std. ANSI 16.9, BW</t>
  </si>
  <si>
    <t>Dobava in montaža stebrnega vijaka (stud bolt), velikost 1/2" × 60 mm (M12x60 mm), A-193 Gr. B7, Dim. Std. ANSI B18.2.1, Class 2A threads</t>
  </si>
  <si>
    <t>Krogelna pipa - povišana kakovost (AQ)
Oznaka MECL: 59328
Dobava in montaža krogelne pipe z ročnim pogonom (ročica), velikost 3”, nerjavno jeklo (No. A-351, grade CF8), BW, 150 lb, dim. ANSI B16.34.
Specifikacija SP-G3032;
Pripravljen je nov podatkovni list S42, ki je priložen temu popisu.</t>
  </si>
  <si>
    <t xml:space="preserve">Tulka za merilnik temperature (Thermowell) - povišana kakovost (AQ)
Oznaka MECL: TW8400
Dobava in montaža tulke 1" za merilnik temperature (bimetalni termometer) z naslednjimi karakteristikami:
Tip: Steeped stem socket weld
Material: SS
Priključitev: 1” SW
Povezava na instrument: 1/2" NPT
Dolžina tulke: za premer cevovoda 3" in debelino izolacije 25mm.
Vgradi se proizvod ASHCROFT ali ustrezen enakovreden proizvod.  </t>
  </si>
  <si>
    <t>HIDRAVLIČNA KRETNICA Z OPREMO</t>
  </si>
  <si>
    <t>Hidravlična kretnica - povišana kakovost (AQ)
Oznaka MECL: VA782TNTK-001
Izdelava celotne dokumentacije, dobava, montaža, meritev in testiranje do polne funkcionalnosti ter pridobitev vseh atestov hidravlične kretnice skladno s Pravilnikom o tlačni opremi, Ur.l.RS 16/2016, 59/2018 vključno z vsem pritrdilnim in montažnim materialom v skladu s specifikacijo SP-G345 in prilogo HYDRAULIC SEPARATOR SPECIFICATION SHEET, izdelane za podatke:</t>
  </si>
  <si>
    <t>Krogelna pipa - povišana kakovost (AQ)
Oznaka MECL: 59352 za RV59353
Dobava in montaža krogelne pipe z ročnim pogonom (ročica) za varnostni ventil, velikost 1”, nerjavno jeklo (No. A-182, grade F304), SWCH, 600 lb, dim. ANSI B16.34., ki uporablja mehanizem za zaklepanje pipe v odprtem položaju "locked-open" (L.O.).
Specifikacija SP-G3032;
Pripravljen je nov podatkovni list S42, ki je priložen temu popisu.</t>
  </si>
  <si>
    <t>Krogelna pipa - povišana kakovost (AQ)
Oznaka MECL: 59285
Dobava in montaža krogelne pipe z ročnim pogonom (ročica) za drenažo, velikost 3/4”, nerjavno jeklo (No. A-182, grade F304), SWCH, 600 lb, dim. ANSI B16.34.
Specifikacija SP-G3032;
Pripravljen je nov podatkovni list S42, ki je priložen temu popisu.</t>
  </si>
  <si>
    <t>Krogelna pipa - povišana kakovost (AQ)
Oznaka MECL: 59289 za PI8390,
Dobava in montaža krogelne pipe z ročnim kolesom za merilnik tlaka, velikost 3/4”, nerjavno jeklo (No. A-182, grade F304), SWCH, 600 lb, dim. ANSI B16.34.
Specifikacija SP-G3032;
Pripravljen je nov podatkovni list S42, ki je priložen temu popisu.</t>
  </si>
  <si>
    <t>EKSPANZIJSKA POSODA Z OPREMO</t>
  </si>
  <si>
    <t>Ekspanzijska posoda - povišana kakovost (AQ)
Oznaka MECL: VA782TNTK-002
Izdelava celotne dokumentacije, dobava, montaža, meritev in testiranje do polne funkcionalnosti ter pridobitev vseh atestov ekspanzijske posode skladno s s Pravilnikom o tlačni opremi, Ur.l.RS 16/2016, 59/2018,  vključno z vsem pritrdilnim in montažnim materialom v skladu s specifikacijo SP-G345 in prilogo EXPANSION TANK SPECIFICATION SHEET, izdelane za podatke</t>
  </si>
  <si>
    <t>TRANSMITER TLAKA - PT</t>
  </si>
  <si>
    <t>Krogelna pipa - povišana kakovost (AQ)
Oznaka MECL: 59357 za RV59361
Dobava in montaža krogelne pipe z ročnim pogonom (ročica) za varnostni ventil, velikost 1”, nerjavno jeklo (No. A-182, grade F304), SWCH, 600 lb, dim. ANSI B16.34., ki uporablja mehanizem za zaklepanje pipe v odprtem položaju "locked-open" (L.O.).
Specifikacija SP-G3032;
Pripravljen je nov podatkovni list S42, ki je priložen temu popisu.</t>
  </si>
  <si>
    <t>Krogelna pipa - povišana kakovost (AQ)
Oznaka MECL: 59358
Dobava in montaža krogelne pipe z ročnim pogonom (ročica) za drenažo, velikost 3/4”, nerjavno jeklo (No. A-182, grade F304), SWCH, 600 lb, dim. ANSI B16.34.
Specifikacija SP-G3032;
Pripravljen je nov podatkovni list S42, ki je priložen temu popisu.</t>
  </si>
  <si>
    <t>Krogelna pipa - povišana kakovost (AQ)
Oznaka MECL: 59356 za PI8410,
                       59277 za PS8420
                       59355 za PT8422
Dobava in montaža krogelne pipe z ročnim kolesom za merilnik tlaka, velikost 3/4”, nerjavno jeklo (No. A-182, grade F304), SWCH, 600 lb, dim. ANSI B16.34.
Specifikacija SP-G3032;
Pripravljen je nov podatkovni list S42, ki je priložen temu popisu.</t>
  </si>
  <si>
    <t>klp</t>
  </si>
  <si>
    <r>
      <t xml:space="preserve">Centrifugalni ventilator z jermenskim pogonom za dovod zraka v filterski plenum. Ventilator je opremljen z vstopno komoro z regulacijsko loputo in fleksibilnima priključkoma na sesalni in tlačni strani.
Za podrobnejše podatke glej nabavno specifikacijo SP-B3005.
</t>
    </r>
    <r>
      <rPr>
        <b/>
        <sz val="10"/>
        <rFont val="Arial"/>
        <family val="2"/>
        <charset val="238"/>
      </rPr>
      <t>DOBAVI NEK V SKLADU S TEHNIČNO SPECIFIKACIJO SP-B3005.</t>
    </r>
  </si>
  <si>
    <r>
      <t xml:space="preserve">Filterski plenum sestavljajo naslednje funkcijske enote: električni grelnik, grobi filter, HEPA filter – prva stopnja, ogljeni filter, HEPA filter – druga stopnja, enote z vrati za dostop in vzdrževanje, stabilni gasilni sistem z odprtimi šobami za gašenje ogljenega filtra, instrumentacija in električno napajanje.
Za podrobnejše podatke glej nabavno specifikacijo SP-B3006.
</t>
    </r>
    <r>
      <rPr>
        <b/>
        <sz val="10"/>
        <rFont val="Arial"/>
        <family val="2"/>
        <charset val="238"/>
      </rPr>
      <t>DOBAVI NEK V SKLADU S TEHNIČNO SPECIFIKACIJO SP-B3006.</t>
    </r>
  </si>
  <si>
    <r>
      <t xml:space="preserve">Klimatska naprava za pripravo vtočnega zraka je izvedena v dvoetažni izvedbi z dvema enakima enotama. Vsako enoto sestavljajo naslednje funkcijske enote: predfilter, filter, ventilator z jermenskim pogonom, vodni hladilnik, električni grelnik in dušilnik zvoka. Vsaka enota je opremljena z vso potrebno instrumentacijo ter s krmilno in napajalno omaro. Na vstopnih in izstopnih priključkih so vgrajeni fleksibilni priključki.
Za podrobnejše podatke glej nabavno specifikacijo SP-B3008.
</t>
    </r>
    <r>
      <rPr>
        <b/>
        <sz val="10"/>
        <rFont val="Arial"/>
        <family val="2"/>
        <charset val="238"/>
      </rPr>
      <t>DOBAVI NEK V SKLADU S TEHNIČNO SPECIFIKACIJO SP-B3008.</t>
    </r>
  </si>
  <si>
    <r>
      <t xml:space="preserve">Termični merilnik pretoka za vgradnjo v kanalski razvod. Merilnik je sestavljen iz mreže termičnih tipal, satovja za umirjanje toka zraka in računske enote. Izhodni signal je električni, 4-20 mA.
Za podrobnejše podatke glej nabavno specifikacijo SP-B3008.
</t>
    </r>
    <r>
      <rPr>
        <b/>
        <sz val="10"/>
        <rFont val="Arial"/>
        <family val="2"/>
        <charset val="238"/>
      </rPr>
      <t>DOBAVI NEK V SKLADU S TEHNIČNO SPECIFIKACIJO SP-B3008.</t>
    </r>
  </si>
  <si>
    <r>
      <t xml:space="preserve">Ročna balansirna loputa z protismernimi lopaticami za vgradnjo v kanalski razvod. Okvir in lopatice so izdelani iz pocinkane pločevine.
Za podrobnejše podatke glej nabavno specifikacijo SP-B3009.
</t>
    </r>
    <r>
      <rPr>
        <b/>
        <sz val="10"/>
        <rFont val="Arial"/>
        <family val="2"/>
        <charset val="238"/>
      </rPr>
      <t>DOBAVI NEK V SKLADU S TEHNIČNO SPECIFIKACIJO SP-B3009.</t>
    </r>
  </si>
  <si>
    <r>
      <t xml:space="preserve">Loputa za zaščito pred tornado za vgradnjo na talno ploščo. Okvir in lopatice so izdelani iz pocinkane pločevine.
Za podrobnejše podatke glej nabavno specifikacijo SP-B3009.
</t>
    </r>
    <r>
      <rPr>
        <b/>
        <sz val="10"/>
        <rFont val="Arial"/>
        <family val="2"/>
        <charset val="238"/>
      </rPr>
      <t>DOBAVI NEK V SKLADU S TEHNIČNO SPECIFIKACIJO SP-B3009.</t>
    </r>
  </si>
  <si>
    <r>
      <t xml:space="preserve">Požarna loputa za vgradnjo v kanalski razvod. Loputa ima 3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nabavno specifikacijo SP-B3009.
</t>
    </r>
    <r>
      <rPr>
        <b/>
        <sz val="10"/>
        <rFont val="Arial"/>
        <family val="2"/>
        <charset val="238"/>
      </rPr>
      <t>DOBAVI NEK V SKLADU S TEHNIČNO SPECIFIKACIJO SP-B3009.</t>
    </r>
  </si>
  <si>
    <r>
      <t xml:space="preserve">Ročna balansirna loputa z protismernimi lopaticami za vgradnjo v kanalski razvod. Okvir in lopatice so izdelani iz pocinkane pločevine.
Za podrobnejše podatke glej nabavno specifikacijo SP-B3009 in priložen popisni list "MANAUAL BALANCING DAMPERS PERFORMANCE DATA SHEET".
</t>
    </r>
    <r>
      <rPr>
        <b/>
        <sz val="10"/>
        <rFont val="Arial"/>
        <family val="2"/>
        <charset val="238"/>
      </rPr>
      <t>DOBAVI NEK V SKLADU S TEHNIČNO SPECIFIKACIJO SP-B3009.</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</si>
  <si>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 in priložene popisne liste "AUTOMATIC DAMPER PERFORMANCE DATA SHEET" (5 listov).
</t>
    </r>
    <r>
      <rPr>
        <b/>
        <sz val="10"/>
        <rFont val="Arial"/>
        <family val="2"/>
        <charset val="238"/>
      </rPr>
      <t>DOBAVI NEK V SKLADU S TEHNIČNO SPECIFIKACIJO SP-F3013.</t>
    </r>
  </si>
  <si>
    <r>
      <t xml:space="preserve">Ročna izolacijska loputa za vgradnjo v kanalski razvod, za izolacijo obstoječega zaklonišča od zgradbe OPC. Loputa je izdelana za zaščito pred nadtlakom udarnega vala 100 kPa. Okvir in lopatice so izdelani iz pocinkane pločevine. Loputa je opremljena z ročnim pogonom.
</t>
    </r>
    <r>
      <rPr>
        <b/>
        <sz val="10"/>
        <rFont val="Arial"/>
        <family val="2"/>
        <charset val="238"/>
      </rPr>
      <t>DOBAVI NEK V SKLADU S TEHNIČNO SPECIFIKACIJO ???</t>
    </r>
  </si>
  <si>
    <t>Fleksibilni priključek za kompenzacijo relativnih pomikov med obstoječim zakloniščem in novo zgradbo OPC. Fleksibilni priključek se vgradi v kanalski razvod. Priključek je sestavljen iz fleksibilnega dela iz EPDM, nagubanega v obliki črke V ter jeklenih priključnih prirobnic.
DOBAVI NEK V SKLADU S TEHNIČNO SPECIFIKACIJO ???</t>
  </si>
  <si>
    <r>
      <t xml:space="preserve">Požarna loputa za vgradnjo v kanalski razvod. Loputa ima 1,5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priloženo specifikacijo "COMBINATION FIRE/SMOKE DAMPERS".
</t>
    </r>
    <r>
      <rPr>
        <b/>
        <sz val="10"/>
        <rFont val="Arial"/>
        <family val="2"/>
        <charset val="238"/>
      </rPr>
      <t>DOBAVI NEK.</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</si>
  <si>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priloženo specifikacijo "AUTOMATIC DAMPERS".
</t>
    </r>
    <r>
      <rPr>
        <b/>
        <sz val="10"/>
        <rFont val="Arial"/>
        <family val="2"/>
        <charset val="238"/>
      </rPr>
      <t>DOBAVI NEK.</t>
    </r>
  </si>
  <si>
    <r>
      <t xml:space="preserve">Ročna balansirna loputa z protismernimi lopaticami za vgradnjo v kanalski razvod. Okvir in lopatice so izdelani iz pocinkane pločevine.
Za podrobnejše podatke glej priloženo specifikacijo "MANUAL BALANCING DAMPERS".
</t>
    </r>
    <r>
      <rPr>
        <b/>
        <sz val="10"/>
        <rFont val="Arial"/>
        <family val="2"/>
        <charset val="238"/>
      </rPr>
      <t>DOBAVI NEK.</t>
    </r>
  </si>
  <si>
    <t>3.2.7.1.1</t>
  </si>
  <si>
    <t>3.2.7.1.2</t>
  </si>
  <si>
    <t>3.2.7.1.3</t>
  </si>
  <si>
    <t>3.2.7.1.4</t>
  </si>
  <si>
    <t>3.2.7.1.5</t>
  </si>
  <si>
    <t>3.2.7.1.6</t>
  </si>
  <si>
    <t>3.2.7.1.7</t>
  </si>
  <si>
    <t>3.2.7.1.8</t>
  </si>
  <si>
    <t>3.2.7.1.9</t>
  </si>
  <si>
    <t>3.2.7.1.10</t>
  </si>
  <si>
    <t>3.2.7.1.11</t>
  </si>
  <si>
    <t>3.2.7.1.12</t>
  </si>
  <si>
    <t>3.2.7.1.13</t>
  </si>
  <si>
    <t>3.2.7.1.14</t>
  </si>
  <si>
    <t>3.2.7.1.15</t>
  </si>
  <si>
    <t>3.2.7.1.16</t>
  </si>
  <si>
    <t>3.2.7.1.17</t>
  </si>
  <si>
    <t>3.2.7.1.18</t>
  </si>
  <si>
    <t>3.2.7.1.19</t>
  </si>
  <si>
    <t>3.2.7.1.20</t>
  </si>
  <si>
    <t>3.2.7.1.21</t>
  </si>
  <si>
    <t>3.2.7.1.22</t>
  </si>
  <si>
    <t>3.2.7.1.23</t>
  </si>
  <si>
    <t>3.2.7.1</t>
  </si>
  <si>
    <t>3.2.7.2</t>
  </si>
  <si>
    <t>PODPORNI SISTEM ZA HLADILNI SISTEM</t>
  </si>
  <si>
    <t>3.2.7.2.1</t>
  </si>
  <si>
    <t>3.2.7.2.2</t>
  </si>
  <si>
    <t>3.2.7.2.3</t>
  </si>
  <si>
    <t>3.2.7.2.4</t>
  </si>
  <si>
    <t>3.2.7.2.5</t>
  </si>
  <si>
    <t>3.2.7.2.6</t>
  </si>
  <si>
    <t>3.2.7.2.7</t>
  </si>
  <si>
    <t>3.2.7.3</t>
  </si>
  <si>
    <t>3.2.7.3.1</t>
  </si>
  <si>
    <t>3.2.7.3.2</t>
  </si>
  <si>
    <t>3.2.7.3.3</t>
  </si>
  <si>
    <t>3.2.7.3.4</t>
  </si>
  <si>
    <t>3.2.7.4</t>
  </si>
  <si>
    <t>3.2.7.4.1</t>
  </si>
  <si>
    <t>3.2.7.4.2</t>
  </si>
  <si>
    <t>3.2.7.4.3</t>
  </si>
  <si>
    <t>PODPORNI SISTEM ZA EE, KI NISO SKUPNE S SITEMOM HVAC</t>
  </si>
  <si>
    <t>A.3.2.0.</t>
  </si>
  <si>
    <t>PODPORNI SISTEMI - OSTALO</t>
  </si>
  <si>
    <t>MECL oznaka: FD-A-205
Dimenzije (Š x V): 350 mm x 250 mm
Debelina požarne bariere: 600 mm</t>
  </si>
  <si>
    <t>MECL oznaka: FD-A-210, FD-A-211
Dimenzije (Š x V): 350 mm x 200 mm
Debelina požarne bariere: 700 mm</t>
  </si>
  <si>
    <t>MECL oznaka: FD-A-207, FD-A-208
Dimenzije (Š x V): 350 mm x 200 mm
Debelina požarne bariere: 600 mm</t>
  </si>
  <si>
    <t>MECL oznaka: FD-A-203
Dimenzije (Š x V): 250 mm x 300 mm
Debelina požarne bariere: 600 mm</t>
  </si>
  <si>
    <t>MECL oznaka: FD-A-204
Dimenzije (Š x V): 200 mm x 250 mm
Debelina požarne bariere: 400 mm</t>
  </si>
  <si>
    <t>MECL oznaka: FD-A-214, FD-A-215
Dimenzije (Š x V): 200 mm x 250 mm
Debelina požarne bariere: 200 mm</t>
  </si>
  <si>
    <t>MECL oznaka: FD-A-209
Dimenzije (Š x V): 200 mm x 200 mm
Debelina požarne bariere: 1200 mm</t>
  </si>
  <si>
    <t>MECL oznaka: FD-A-206
Dimenzije (Š x V): 200 mm x 200 mm
Debelina požarne bariere: 600 mm</t>
  </si>
  <si>
    <t>MECL oznaka: FD-A-202
Dimenzije (Š x V): 200 mm x 200 mm
Debelina požarne bariere: 400 mm</t>
  </si>
  <si>
    <t>MECL oznaka: FD-A-212
Dimenzije (Š x V): 200 mm x 150 mm
Debelina požarne bariere: 700 mm</t>
  </si>
  <si>
    <t>MECL oznaka: FD-A-310
Dimenzije (Š x V): 200 mm x 150 mm
Debelina požarne bariere: 600 mm</t>
  </si>
  <si>
    <t>MECL oznaka: FD-A-308
Dimenzije (Š x V): 200 mm x 150 mm
Debelina požarne bariere: 500 mm</t>
  </si>
  <si>
    <t>MECL oznaka: FD-A-201, FD-A-312, FD-A-313, FD-A-314
Dimenzije (Š x V): 200 mm x 150 mm
Debelina požarne bariere: 400 mm</t>
  </si>
  <si>
    <t>MECL oznaka: FD-A-213
Dimenzije (Š x V): 200 mm x 150 mm
Debelina požarne bariere: 200 mm</t>
  </si>
  <si>
    <t xml:space="preserve">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hidravlično kretnico, glej risbo NEK1056-7S3201 in podatkovni list 7S3291 in debelino izolacije 25mm. </t>
  </si>
  <si>
    <t>Merilnik temperature (bimetalni termometer) - povišana kakovost (AQ)
Oznaka MECL: TI8392, TI8393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(TW8392, TW8393)
Materijal: SS
Konstrukcija: palica
Priključitev: 1" SW</t>
  </si>
  <si>
    <t xml:space="preserve">
kos</t>
  </si>
  <si>
    <t xml:space="preserve">
2</t>
  </si>
  <si>
    <t xml:space="preserve">Tulka za merilnik temperature (Thermowell) - povišana kakovost (AQ)
Oznaka MECL: TW8392, TW8393
Dobava in montaža tulke 1" za merilnik temperature (bimetalni termometer) z naslednjimi karakteristikami:
Tip: Steeped stem socket weld
Material: SS
Priključitev: 1” SW
Povezava na instrument: 1/2" NPT
Dolžina tulke: za premer posode (hidravlične kretnice) in debelino izolacije 25mm.
Vgradi se proizvod ASHCROFT ali ustrezen enakovreden proizvod.  </t>
  </si>
  <si>
    <t>Uporovni termometer (RTD) - povišana kakovost (AQ)
Oznaka MECL: TE8440, TE8441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Termometer naj ustreza za premer posode (hidravlična kretnica) in debelino izolacije 25mm.</t>
  </si>
  <si>
    <t>Tlačno stikalo - povišana kakovost (AQ)
Oznaka MECL: PS8420
Dobava in montaža tlačnega stikala z naslednjimi karakteristikami:
Max tlak: 10 barg
Max temperatura: 40oC
Izklop pri tlaku: 2 barg
izhod: 2x SPDT, 6A/115VAC/230VAC/24VDC
Tlačno stikalo skupaj z montažnimi deli ter z ustreznim montažnim in pritrdilnim materialom.
Stikalo naj ustreza za dimenzije posode in debelino izolacije 25 mm.</t>
  </si>
  <si>
    <t xml:space="preserve">Kompenzator - povišana kakovost (AQ)
Oznaka MECL: VAEJ-002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</si>
  <si>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VAEJ-004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t>
  </si>
  <si>
    <t>Kompenzator - povišana kakovost (AQ)
Oznaka MECL: VAEJ-018
Dobava in montaža kompenzatorja tipa "Tied Bellows Expansion Joints" - Arch Type 300, s prirobnično povezavo "Face to Face" 150 lb, RF, dim. 3" x 152 mm na
klimatsko napravo VA781AHU-001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</si>
  <si>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VAEJ-017
Dobava in montaža kompenzatorja tipa "Tied Bellows Expansion Joints" - Arch Type 300, s prirobnično povezavo "Face to Face" 150 lb, RF, dim. 2" x 152 mm na
klimatsko napravo VA781AHU-001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</si>
  <si>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VAEJ-020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</si>
  <si>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VAEJ-019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
</t>
  </si>
  <si>
    <t>Barvanje cevnega materiala, ki mora biti
zaščiten pred korozijo in oksidacijo v skladu s
tehnično specifikacijo SP-A3000</t>
  </si>
  <si>
    <t>Barvanje cevnega materiala, ki mora biti
zaščiten pred korozijo in oksidacijo v skladu s
tehnično specifikacijo SP-A3000.</t>
  </si>
  <si>
    <t>Barvanje konstrukcijskega materiala, ki mora biti zaščiten pred korozijo in oksidacijo v skladu s tehnično speecifikacijo SP-A3000.</t>
  </si>
  <si>
    <t>Za vse vgrajene materiale mora izvajalec v enotnih cenah upoštevati vse s standardi predvidene preiskave za dokazovanje ustreznosti in predložitev s standardi predvidene certifikate o skladnosti. Ponudnik mora tudi upoštevati Tehnično specifikacijo 
SP-ES1341.</t>
  </si>
  <si>
    <t>3.2.5.1</t>
  </si>
  <si>
    <t>3.2.5.2</t>
  </si>
  <si>
    <t>3.2.5.3</t>
  </si>
  <si>
    <t>3.2.5.4</t>
  </si>
  <si>
    <t>3.2.5.5</t>
  </si>
  <si>
    <t>3.2.5.6</t>
  </si>
  <si>
    <t>3.2.5.7</t>
  </si>
  <si>
    <t>3.2.5.8</t>
  </si>
  <si>
    <t>3.2.5.9</t>
  </si>
  <si>
    <t>3.2.5.10</t>
  </si>
  <si>
    <t>3.2.5.11</t>
  </si>
  <si>
    <t>3.2.5.12</t>
  </si>
  <si>
    <t>3.2.5.13</t>
  </si>
  <si>
    <t>3.2.5.24</t>
  </si>
  <si>
    <t>3.2.8.1</t>
  </si>
  <si>
    <t>3.2.8.2</t>
  </si>
  <si>
    <t>3.2.8.3</t>
  </si>
  <si>
    <t>3.2.8.4</t>
  </si>
  <si>
    <t>3.2.8.5</t>
  </si>
  <si>
    <t>3.2.8.6</t>
  </si>
  <si>
    <t>3.2.8.7</t>
  </si>
  <si>
    <t>3.2.8.8</t>
  </si>
  <si>
    <t>3.2.8.9</t>
  </si>
  <si>
    <t>3.2.10.</t>
  </si>
  <si>
    <t>3.2.12.</t>
  </si>
  <si>
    <t>3.2.11.</t>
  </si>
  <si>
    <t>3.2.11.4</t>
  </si>
  <si>
    <t>3.2.11.5</t>
  </si>
  <si>
    <t>3.2.11.6</t>
  </si>
  <si>
    <t>3.2.11.7</t>
  </si>
  <si>
    <t>3.2.11.8</t>
  </si>
  <si>
    <t>3.2.11.9</t>
  </si>
  <si>
    <t>3.2.11.10</t>
  </si>
  <si>
    <t>3.2.11.11</t>
  </si>
  <si>
    <t>3.2.11.12</t>
  </si>
  <si>
    <t>3.2.11.13</t>
  </si>
  <si>
    <t>3.2.11.14</t>
  </si>
  <si>
    <t>3.2.11.15</t>
  </si>
  <si>
    <t>3.2.11.16</t>
  </si>
  <si>
    <t>3.2.11.17</t>
  </si>
  <si>
    <t>3.2.11.18</t>
  </si>
  <si>
    <t>3.2.12.2</t>
  </si>
  <si>
    <t>3.2.13.1.1</t>
  </si>
  <si>
    <t>3.2.13.1.2</t>
  </si>
  <si>
    <t>3.2.13.1.3</t>
  </si>
  <si>
    <t>3.2.13.1.4</t>
  </si>
  <si>
    <t>3.2.13.1.5</t>
  </si>
  <si>
    <t>3.2.13.1.6</t>
  </si>
  <si>
    <t>3.2.13.1.7</t>
  </si>
  <si>
    <t>3.2.13.1.8</t>
  </si>
  <si>
    <t>3.2.13.1.9</t>
  </si>
  <si>
    <t>3.2.13.1.10</t>
  </si>
  <si>
    <t>3.2.13.1.11</t>
  </si>
  <si>
    <t>3.2.13.1.12</t>
  </si>
  <si>
    <t>3.2.13.1.13</t>
  </si>
  <si>
    <t>3.2.13.1.14</t>
  </si>
  <si>
    <t>3.2.13.1.15</t>
  </si>
  <si>
    <t>3.2.13.1.16</t>
  </si>
  <si>
    <t>3.2.13.1.17</t>
  </si>
  <si>
    <t>3.2.13.1.18</t>
  </si>
  <si>
    <t>3.2.13.2.1</t>
  </si>
  <si>
    <t>3.2.13.2.2</t>
  </si>
  <si>
    <t>3.2.13.2.3</t>
  </si>
  <si>
    <t>3.2.13.2.4</t>
  </si>
  <si>
    <t>3.2.13.2.5</t>
  </si>
  <si>
    <t>3.2.13.2.6</t>
  </si>
  <si>
    <t>3.2.13.2.7</t>
  </si>
  <si>
    <t>3.2.13.2.8</t>
  </si>
  <si>
    <t>3.2.13.2.9</t>
  </si>
  <si>
    <t>3.2.13.2.10</t>
  </si>
  <si>
    <t>3.2.13.2.11</t>
  </si>
  <si>
    <t>3.2.13.2.12</t>
  </si>
  <si>
    <t>3.2.13.3.1</t>
  </si>
  <si>
    <t>3.2.13.3.2</t>
  </si>
  <si>
    <t>3.2.13.3.3</t>
  </si>
  <si>
    <t>3.2.13.3.4</t>
  </si>
  <si>
    <t>3.2.13.3.5</t>
  </si>
  <si>
    <t>3.2.13.3.6</t>
  </si>
  <si>
    <t>3.2.13.3.7</t>
  </si>
  <si>
    <t>3.2.13.3.8</t>
  </si>
  <si>
    <t>3.2.13.3.9</t>
  </si>
  <si>
    <t>3.2.13.3.10</t>
  </si>
  <si>
    <t>3.2.13.3.11</t>
  </si>
  <si>
    <t>3.2.13.3.12</t>
  </si>
  <si>
    <t>3.2.13.3.13</t>
  </si>
  <si>
    <t>3.2.13.3.14</t>
  </si>
  <si>
    <t>3.2.13.3.15</t>
  </si>
  <si>
    <t>3.2.13.3.16</t>
  </si>
  <si>
    <t>3.2.13.3.17</t>
  </si>
  <si>
    <t>3.2.13.3.18</t>
  </si>
  <si>
    <t>3.2.13.4</t>
  </si>
  <si>
    <t>3.2.13.4.1</t>
  </si>
  <si>
    <t>3.2.13.4.2</t>
  </si>
  <si>
    <t>3.2.13.4.3</t>
  </si>
  <si>
    <t>3.2.13.4.4</t>
  </si>
  <si>
    <t>3.2.13.4.5</t>
  </si>
  <si>
    <t>3.2.13.4.6</t>
  </si>
  <si>
    <t>3.2.13.4.7</t>
  </si>
  <si>
    <t>3.2.13.4.8</t>
  </si>
  <si>
    <t>3.2.13.4.9</t>
  </si>
  <si>
    <t>3.2.13.4.10</t>
  </si>
  <si>
    <t>3.2.13.4.11</t>
  </si>
  <si>
    <t>3.2.13.4.12</t>
  </si>
  <si>
    <t>3.2.13.5</t>
  </si>
  <si>
    <t>3.2.13.5.1</t>
  </si>
  <si>
    <t>3.2.13.5.2</t>
  </si>
  <si>
    <t>3.2.13.5.3</t>
  </si>
  <si>
    <t>3.2.13.5.4</t>
  </si>
  <si>
    <t>3.2.13.5.5</t>
  </si>
  <si>
    <t>3.2.13.5.6</t>
  </si>
  <si>
    <t>3.2.13.5.7</t>
  </si>
  <si>
    <t>3.2.13.5.8</t>
  </si>
  <si>
    <t>3.2.13.5.9</t>
  </si>
  <si>
    <t>3.2.13.5.10</t>
  </si>
  <si>
    <t>3.2.13.5.11</t>
  </si>
  <si>
    <t>3.2.13.5.12</t>
  </si>
  <si>
    <t>3.2.13.5.13</t>
  </si>
  <si>
    <t>3.2.13.5.14</t>
  </si>
  <si>
    <t>3.2.13.5.15</t>
  </si>
  <si>
    <t>3.2.13.5.16</t>
  </si>
  <si>
    <t>3.2.13.5.17</t>
  </si>
  <si>
    <t>3.2.13.5.18</t>
  </si>
  <si>
    <t>3.2.13.5.19</t>
  </si>
  <si>
    <t>3.2.13.5.20</t>
  </si>
  <si>
    <t>3.2.13.6</t>
  </si>
  <si>
    <t>3.2.13.6.1</t>
  </si>
  <si>
    <t>3.2.13.6.2</t>
  </si>
  <si>
    <t>3.2.13.6.3</t>
  </si>
  <si>
    <t>3.2.13.6.4</t>
  </si>
  <si>
    <t>3.2.13.6.5</t>
  </si>
  <si>
    <t>3.2.13.6.6</t>
  </si>
  <si>
    <t>3.2.13.6.7</t>
  </si>
  <si>
    <t>3.2.13.6.8</t>
  </si>
  <si>
    <t>3.2.13.6.9</t>
  </si>
  <si>
    <t>3.2.13.6.10</t>
  </si>
  <si>
    <t>3.2.13.6.11</t>
  </si>
  <si>
    <t>3.2.13.6.12</t>
  </si>
  <si>
    <t>3.2.13.7</t>
  </si>
  <si>
    <t>3.2.13.7.1</t>
  </si>
  <si>
    <t>3.2.13.7.2</t>
  </si>
  <si>
    <t>3.2.13.7.3</t>
  </si>
  <si>
    <t>3.2.13.7.4</t>
  </si>
  <si>
    <t>3.2.13.7.5</t>
  </si>
  <si>
    <t>3.2.13.7.6</t>
  </si>
  <si>
    <t>3.2.13.7.7</t>
  </si>
  <si>
    <t>3.2.13.7.8</t>
  </si>
  <si>
    <t>3.2.13.7.9</t>
  </si>
  <si>
    <t>3.2.13.7.10</t>
  </si>
  <si>
    <t>3.2.13.7.11</t>
  </si>
  <si>
    <t>3.2.13.7.12</t>
  </si>
  <si>
    <t>3.2.13.7.13</t>
  </si>
  <si>
    <t>3.2.13.7.14</t>
  </si>
  <si>
    <t>3.2.13.7.15</t>
  </si>
  <si>
    <t>3.2.13.7.16</t>
  </si>
  <si>
    <t>3.2.13.7.17</t>
  </si>
  <si>
    <t>3.2.13.7.18</t>
  </si>
  <si>
    <t>3.2.13.7.19</t>
  </si>
  <si>
    <t>3.2.13.7.20</t>
  </si>
  <si>
    <t>3.2.13.8</t>
  </si>
  <si>
    <t>3.2.13.8.1</t>
  </si>
  <si>
    <t>3.2.13.8.2</t>
  </si>
  <si>
    <t>3.2.13.8.3</t>
  </si>
  <si>
    <t>3.2.13.8.4</t>
  </si>
  <si>
    <t>3.2.13.8.5</t>
  </si>
  <si>
    <t>3.2.13.8.6</t>
  </si>
  <si>
    <t>3.2.13.8.7</t>
  </si>
  <si>
    <t>3.2.13.8.8</t>
  </si>
  <si>
    <t>3.2.13.8.9</t>
  </si>
  <si>
    <t>3.2.13.8.10</t>
  </si>
  <si>
    <t>3.2.13.8.11</t>
  </si>
  <si>
    <t>3.2.13.8.12</t>
  </si>
  <si>
    <t>3.2.13.8.13</t>
  </si>
  <si>
    <t>3.2.13.9</t>
  </si>
  <si>
    <t>3.2.13.9.1</t>
  </si>
  <si>
    <t>3.2.13.9.2</t>
  </si>
  <si>
    <t>3.2.13.9.3</t>
  </si>
  <si>
    <t>3.2.13.9.4</t>
  </si>
  <si>
    <t>3.2.13.9.5</t>
  </si>
  <si>
    <t>3.2.13.9.6</t>
  </si>
  <si>
    <t>3.2.13.10</t>
  </si>
  <si>
    <t>3.2.13.10.1</t>
  </si>
  <si>
    <t>3.2.13.10.2</t>
  </si>
  <si>
    <t>3.2.13.10.3</t>
  </si>
  <si>
    <t>3.2.13.10.4</t>
  </si>
  <si>
    <t>3.2.13.11</t>
  </si>
  <si>
    <t>3.2.13.11.1</t>
  </si>
  <si>
    <t>3.2.13.11.2</t>
  </si>
  <si>
    <t>3.2.13.11.3</t>
  </si>
  <si>
    <t>3.2.13.11.4</t>
  </si>
  <si>
    <t>3.2.13.11.5</t>
  </si>
  <si>
    <t>3.2.13.11.6</t>
  </si>
  <si>
    <t>3.2.13.12</t>
  </si>
  <si>
    <t>3.2.13.12.1</t>
  </si>
  <si>
    <t>3.2.13.12.2</t>
  </si>
  <si>
    <t>3.2.13.12.3</t>
  </si>
  <si>
    <t>3.2.13.12.4</t>
  </si>
  <si>
    <t>3.2.13.13</t>
  </si>
  <si>
    <t>3.2.13.13.1</t>
  </si>
  <si>
    <t>3.2.13.13.2</t>
  </si>
  <si>
    <t>3.2.13.13.3</t>
  </si>
  <si>
    <t>3.2.13.13.4</t>
  </si>
  <si>
    <t>3.2.13.13.5</t>
  </si>
  <si>
    <t>3.2.13.13.6</t>
  </si>
  <si>
    <t>3.2.13.13.7</t>
  </si>
  <si>
    <t>3.2.13.13.8</t>
  </si>
  <si>
    <t>3.2.13.13.9</t>
  </si>
  <si>
    <t>3.2.13.13.10</t>
  </si>
  <si>
    <t>3.2.13.13.11</t>
  </si>
  <si>
    <t>3.2.13.13.12</t>
  </si>
  <si>
    <t>3.2.13.13.13</t>
  </si>
  <si>
    <t>3.2.13.13.14</t>
  </si>
  <si>
    <t>3.2.13.13.15</t>
  </si>
  <si>
    <t>3.2.13.13.16</t>
  </si>
  <si>
    <t>3.2.13.13.17</t>
  </si>
  <si>
    <t>3.2.13.13.18</t>
  </si>
  <si>
    <t>3.2.13.13.19</t>
  </si>
  <si>
    <t>3.2.13.13.20</t>
  </si>
  <si>
    <t>3.2.13.13.21</t>
  </si>
  <si>
    <t>3.2.13.14</t>
  </si>
  <si>
    <t>3.2.13.14.1</t>
  </si>
  <si>
    <t>3.2.13.14.2</t>
  </si>
  <si>
    <t>3.2.13.14.3</t>
  </si>
  <si>
    <t>3.2.13.14.4</t>
  </si>
  <si>
    <t>3.2.13.14.5</t>
  </si>
  <si>
    <t>3.2.13.14.6</t>
  </si>
  <si>
    <t>3.2.13.14.7</t>
  </si>
  <si>
    <t>3.2.13.14.8</t>
  </si>
  <si>
    <t>3.2.13.14.9</t>
  </si>
  <si>
    <t>3.2.13.15</t>
  </si>
  <si>
    <t>3.2.13.15.1</t>
  </si>
  <si>
    <t>3.2.13.15.2</t>
  </si>
  <si>
    <t>3.2.13.15.3</t>
  </si>
  <si>
    <t>3.2.13.15.4</t>
  </si>
  <si>
    <t>3.2.13.15.5</t>
  </si>
  <si>
    <t>3.2.13.15.6</t>
  </si>
  <si>
    <t>3.2.13.15.7</t>
  </si>
  <si>
    <t>3.2.13.15.8</t>
  </si>
  <si>
    <t>3.2.13.15.9</t>
  </si>
  <si>
    <t>3.2.13.15.10</t>
  </si>
  <si>
    <t>3.2.13.16</t>
  </si>
  <si>
    <t>3.2.13.16.1</t>
  </si>
  <si>
    <t>3.2.13.16.2</t>
  </si>
  <si>
    <t>3.2.13.16.3</t>
  </si>
  <si>
    <t>3.2.13.16.4</t>
  </si>
  <si>
    <t>3.2.13.16.5</t>
  </si>
  <si>
    <t>3.2.13.16.6</t>
  </si>
  <si>
    <t>3.2.13.16.7</t>
  </si>
  <si>
    <t>3.2.13.16.8</t>
  </si>
  <si>
    <t>3.2.13.16.9</t>
  </si>
  <si>
    <t>3.2.13.16.10</t>
  </si>
  <si>
    <t>3.2.13.16.11</t>
  </si>
  <si>
    <t>3.2.13.16.12</t>
  </si>
  <si>
    <t>3.2.13.17</t>
  </si>
  <si>
    <t>3.2.13.18</t>
  </si>
  <si>
    <t>3.2.13.19</t>
  </si>
  <si>
    <t>3.2.13.20</t>
  </si>
  <si>
    <t>3.2.8.</t>
  </si>
  <si>
    <t>3.2.9.</t>
  </si>
  <si>
    <t>Dobava in montaža šestrobne matice (heavy hex nut), size 1/2", A-194 Gr. 2H, Dim. Std. ANSI B18.2.2, Class 2B threads</t>
  </si>
  <si>
    <t>Krogelna pipa - povišana kakovost (AQ)
Oznaka MECL: 59329
Dobava in montaža krogelne pipe z ročnim pogonom (ročica), velikost 3”, nerjavno jeklo (No. A-351, grade CF8), BW, 150 lb, dim. ANSI B16.34.
Specifikacija SP-G3032;
Pripravljen je nov podatkovni list S42, ki je priložen temu popisu.</t>
  </si>
  <si>
    <t>Krogelna pipa - povišana kakovost (AQ)
Oznaka MECL: 59352
Dobava in montaža krogelne pipe z ročnim pogonom (ročica), nerjavno jeklo (No. A-182, grade F304), SWCH, 600 lb, dim. ANSI B16.34., ki uporablja mehanizem za zaklepanje pipe v odprtem položaju "locked-open" (L.O.).
Specifikacija SP-G3032;
Pripravljen je nov podatkovni list S42, ki je priložen temu popisu.</t>
  </si>
  <si>
    <t>3.2.13.13.22</t>
  </si>
  <si>
    <t>3.2.13.13.23</t>
  </si>
  <si>
    <t>3.2.7.5</t>
  </si>
  <si>
    <t>3.2.7.5.1</t>
  </si>
  <si>
    <t>3.2.7.5.2</t>
  </si>
  <si>
    <t>3.2.7.5.3</t>
  </si>
  <si>
    <t>3.2.7.5.4</t>
  </si>
  <si>
    <t>3.2.7.5.5</t>
  </si>
  <si>
    <t>3.2.7.5.6</t>
  </si>
  <si>
    <t>3.2.7.5.7</t>
  </si>
  <si>
    <t>SIDRANJE HVAC OPREME TER OPREME HLADILNEGA SISTEMA V PROSTORU STROJNICE</t>
  </si>
  <si>
    <r>
      <t xml:space="preserve">V spodnjih postavkah je navedena glavna oprema, ki je nabavljena v skladu z nabavnimi specifikacijami NEK (postopek ESP-2.617) št. SP-B3005, SP-B3006, SP-B3008, SP-B3009 in SP-F3013.
</t>
    </r>
    <r>
      <rPr>
        <b/>
        <sz val="10"/>
        <rFont val="Arial"/>
        <family val="2"/>
        <charset val="238"/>
      </rPr>
      <t>VSO GLAVNO OPREMO DOBAVI NEK PONUDNIK OCENI LE MONTAŽO OPREME TOČKE A.3.2.8.1 DO A.3.2.8.9</t>
    </r>
  </si>
  <si>
    <r>
      <t xml:space="preserve">V spodnjih postavkah je navedena glavna oprema, ki bo dodatno nabavljena v skladu s priloženimi specifikacijami.
</t>
    </r>
    <r>
      <rPr>
        <b/>
        <sz val="10"/>
        <rFont val="Arial"/>
        <family val="2"/>
        <charset val="238"/>
      </rPr>
      <t>VSO OPREMO DOBAVI NEK PONUDNIK OCENI LE MONTAŽO OPREME TOČKE A.3.2.10.1 DO A.3.2.10.3</t>
    </r>
  </si>
  <si>
    <t>Dobava in montaža vse spodaj navedene opreme pod točko A.3.2.11.1 do A.3.2.11.18</t>
  </si>
  <si>
    <t>Dobava in montaža vse spodaj navedene opreme.</t>
  </si>
  <si>
    <t xml:space="preserve">Kompenzator - povišana kakovost (AQ)
Oznaka MECL: VAEJ-001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</si>
  <si>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r>
      <t>3-VA-15D-1
(HLADILNA VODA 12</t>
    </r>
    <r>
      <rPr>
        <b/>
        <sz val="10"/>
        <rFont val="Calibri"/>
        <family val="2"/>
        <charset val="238"/>
      </rPr>
      <t>°</t>
    </r>
    <r>
      <rPr>
        <b/>
        <sz val="10"/>
        <rFont val="Arial"/>
        <family val="2"/>
        <charset val="238"/>
      </rPr>
      <t xml:space="preserve">C - DOVOD V VA782CHL-001)
</t>
    </r>
  </si>
  <si>
    <t xml:space="preserve">Vse ventile in pipe, ki so izdelani za povišano kakovost (AQ) in je zanje zahtevana specifikacija SP-3032 DOBAVI NEK, PONUDNIK OCENI LE MONTAŽO OPREME.
</t>
  </si>
  <si>
    <r>
      <t xml:space="preserve">Centrifugalna črpalka - povišana kakovost (AQ)
Oznaka MECL: VA782PMP-001
Radialna centrifugalna črpalka za črpanje hladilne vode iz hidravlične kretnice VA782NTK-001 v hladilni agregat VA782CHL-001.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</si>
  <si>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t xml:space="preserve">Protipovratni ventil - povišana kakovost (AQ)
Oznaka MECL: 59262
Dobava in montaža protipovratnega ventila, velikost 3”, nerjavno jeklo (No. A-351, grade CF8), BW, 150 lb, dim. ANSI B16.34.
Vgradnja: vertikalna
Specifikacija SP-G3032;
Pripravljen je nov podatkovni list C42, ki je priložen temu popisu.
</t>
  </si>
  <si>
    <t xml:space="preserve">Krogelna pipa - povišana kakovost (AQ)
Oznaka MECL: 59251, 59252
Dobava in montaža krogelne pipe z ročnim pogonom (ročica), velikost 3”, nerjavno jeklo (No. A-351, grade CF8), BW, 150 lb, dim. ANSI B16.34.
Specifikacija SP-G3032;
Pripravljen je nov podatkovni list S42, ki je priložen temu popisu.
</t>
  </si>
  <si>
    <t xml:space="preserve">Krogelna pipa - povišana kakovost (AQ)
Oznaka MECL: 59265, 59269
Dobava in montaža krogelne pipe z ročnim pogonom (ročica) za drenažo, velikost 3/4”, nerjavno jeklo (No. A-182, grade F304), SWCH, 600 lb, dim. ANSI B16.34.
Specifikacija SP-G3032;
Pripravljen je nov podatkovni list S42, ki je priložen temu popisu.
</t>
  </si>
  <si>
    <r>
      <t>Kompenzator - povišana kakovost (AQ)
Oznaka MECL: VAEJ-005, VAEJ-006
Dobava in montaža kompenzatorja tipa "Tied Bellows Expansion Joints" - Arch Type 300, s prirobnično povezavo "Face to Face" 150 lb, RF, dim. 3" x 152 mm na črpalko VA782PMP-001 ter za prečne premike ± 5mm.
Material: sintetična guma.
Max tlak: 10 barg
Max temperatura: 40</t>
    </r>
    <r>
      <rPr>
        <sz val="10"/>
        <rFont val="Calibri"/>
        <family val="2"/>
        <charset val="238"/>
      </rPr>
      <t>°</t>
    </r>
    <r>
      <rPr>
        <sz val="10"/>
        <rFont val="Arial"/>
        <family val="2"/>
        <charset val="238"/>
      </rPr>
      <t xml:space="preserve">C
Vgradi se kompenzator (EJ) potencialnega dobavitelja HOLZ Rubber Company, Inc.  "Multiple Arch for Movements" ali ustrezen enakovreden proizvod.
</t>
    </r>
  </si>
  <si>
    <r>
      <t>Merilnik tlaka - povišana kakovost (AQ)
Oznaka MECL: PI8386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13 mm.
</t>
    </r>
  </si>
  <si>
    <t>Merilnik temperature - poviš. kakov. (AQ)
Oznaka MECL: TI8387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(TW8387)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13 mm.</t>
  </si>
  <si>
    <t>3.2.13.1.19</t>
  </si>
  <si>
    <t>TOLOTNA IZOLACIJA CEVI IN PRIPADAJOČIH KOMPONENT</t>
  </si>
  <si>
    <t xml:space="preserve">kpl
</t>
  </si>
  <si>
    <t>3.2.13.2.13</t>
  </si>
  <si>
    <t>3.2.13.4.13</t>
  </si>
  <si>
    <t>3.2.13.5.21</t>
  </si>
  <si>
    <t>3.2.13.6.13</t>
  </si>
  <si>
    <t>3.2.13.7.21</t>
  </si>
  <si>
    <t>3.2.13.8.14</t>
  </si>
  <si>
    <t>3.2.13.9.7</t>
  </si>
  <si>
    <t>3.2.13.10.5</t>
  </si>
  <si>
    <t>3.2.13.11.7</t>
  </si>
  <si>
    <t>3.2.13.12.5</t>
  </si>
  <si>
    <t>3.2.13.13.24</t>
  </si>
  <si>
    <t>3.2.13.14.10</t>
  </si>
  <si>
    <t>3.2.13.15.11</t>
  </si>
  <si>
    <t>TOLOTNA IZOLACIJA HIDRAVLIČNE KRETNICE, PRIPADAJOČIH PRIKLJUČKOV IN KOMPONENT</t>
  </si>
  <si>
    <t>TOLOTNA IZOLACIJA EKSPANZIJSKE POSODE, PRIPADAJOČIH PRIKLJUČKOV IN KOMPONENT</t>
  </si>
  <si>
    <t xml:space="preserve">Protipovratni ventil - povišana kakovost (AQ)
Oznaka MECL: 59263
Dobava in montaža protipovratnega ventila, velikost 3”, nerjavno jeklo (No. A-351, grade CF8), BW, 150 lb, dim. ANSI B16.34.
Vgradnja: vertikalna
Specifikacija SP-G3032;
Pripravljen je nov podatkovni list C42, ki je priložen temu popisu.
</t>
  </si>
  <si>
    <t xml:space="preserve">Kompenzator - povišana kakovost (AQ)
Oznaka MECL: VAEJ-003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
</t>
  </si>
  <si>
    <t xml:space="preserve">Kompenzator - povišana kakovost (AQ)
Oznaka MECL: VAEJ-007, VAEJ-008
Dobava in montaža kompenzatorja tipa "Tied Bellows Expansion Joints" - Arch Type 300, s prirobnično povezavo "Face to Face" 150 lb, RF, dim. 3" x 152 mm na črpalko VA782PMP-002 ter za prečne premike ± 5mm.
Material: sintetična guma.
Max tlak: 10 barg
Max temperatura: 40°C
Vgradi se kompenzator (EJ) potencialnega dobavitelja HOLZ Rubber Company, Inc.  "Multiple Arch for Movements" ali ustrezen enakovreden proizvod.
</t>
  </si>
  <si>
    <t>Dobava in montaža prehodnega kosa
2 1/8" Cu / 2"SS, risba NEK1056-7S3293 za medsebojno povezavo cevi med hladilnikom in kondenzatorjem.</t>
  </si>
  <si>
    <t>Dobava in montaža prehodnega kosa
1 5/8" Cu / 1 1/2"SS, risba NEK1056-7S3293 za medsebojno povezavo cevi med hladilnikom in kondenzatorjem.</t>
  </si>
  <si>
    <t>Kompenzator - povišana kakovost (AQ)
Oznaka MECL: VAEJ-0022, VAEJ-0023
Dobava in montaža kompenzatorja tipa  "Tied Bellows Expansion Joints" -  
dim. 1 1/2" x 360 mm na kondenzator VA781CND-001 oz. hladilnik VA782CHL-001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</si>
  <si>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spojke (full coupling) za  2" cev, SS, 3000 lb, A-182 Gr. F304, SW, Dim. Std. ANSI B16.11, SCH. 80</t>
  </si>
  <si>
    <t>Dobava in montaža koncentričnega reducirnega kosa, 2”x 1 1/4”, SS, 3000 lb, A-182, Gr. F304, SW, Dim. Std. ANSI B16.11, SCH. 80</t>
  </si>
  <si>
    <t>Dobava in montaža kolena 90º 2” SS, 3000 lb, A-182, Gr. F304, SW, Dim. Std. ANSI B16.11, SCH. 80</t>
  </si>
  <si>
    <t>Dobava in montaža kolena 90º 1 1/4” SS, 3000 lb, A-182, Gr. F304, SW, Dim. Std. ANSI B16.11, SCH. 80</t>
  </si>
  <si>
    <t>Dobava in montaža kolena 90º 1” SS, 3000 lb, A-182, Gr. F304, SW, Dim. Std. ANSI B16.11, SCH. 80</t>
  </si>
  <si>
    <t>Dobava in montaža kolena 45º 1 1/4” SS, 3000 lb, A-182, Gr. F304, SW, Dim. Std. ANSI B16.11, SCH. 80</t>
  </si>
  <si>
    <t>Dobava in montaža reducirnega T-kosa 2" x 1" x 2", SS, 3000 lb, A-182, Gr. F304, Dim. Std. ANSI B16.11, SW, SCH. 80</t>
  </si>
  <si>
    <t>Kompenzator - povišana kakovost (AQ)
Oznaka MECL: VAEJ-0026, VAEJ-0027
Dobava in montaža kompenzatorja tipa "Tied Bellows Expansion Joints",
dim. 1 1/2" x 360mm na kondenzator VA781CND-002 oz. hladilnik VA782CHL-002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</si>
  <si>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kolena 90º 1 1/2” SS, 3000 lb, A-182, Gr. F304, SW, Dim. Std. ANSI B16.11, SCH. 80</t>
  </si>
  <si>
    <t>Dobava in montaža prehodnega kosa
1 5/8" Cu / 1 1/2" SS, risba NEK1056-7S3293 za medsebojno povezavo cevi med hladilnikom in kondenzatorjem.</t>
  </si>
  <si>
    <t xml:space="preserve">Krogelna pipa - povišana kakovost (AQ)
Oznaka MECL: 59268
Dobava in montaža krogelne pipe z ročnim pogonom (ročica) za odzračevanje, velikost 3/4”, nerjavno jeklo (No. A-182, grade F304), SWCH, 600 lb, dim. ANSI B16.34.
Specifikacija SP-G3032;
Pripravljen je nov podatkovni list S42, ki je priložen temu popisu.
</t>
  </si>
  <si>
    <t>Krogelna pipa - povišana kakovost (AQ)
Oznaka MECL: 59287 za PI8386,
Dobava in montaža krogelne pipe z ročnim pogonom za merilnik tlaka, velikost 3/4”, nerjavno jeklo (No. A-182, grade F304), SWCH, 600 lb, dim. ANSI B16.34.
Specifikacija SP-G3032;
Pripravljen je nov podatkovni list S42, ki je priložen temu popisu.</t>
  </si>
  <si>
    <t>Dobava in montaža kolena 90º 3/4” SS, 3000 lb, A-182, Gr. F304, Dim. Std. ANSI B16.11, SW, SCH. 80</t>
  </si>
  <si>
    <t>Dobava in montaža kape z navojem 3/4", SS, 3000 lb, A-182, Gr. F304, Dim. Std. ANSI B16.11, SCH. 80</t>
  </si>
  <si>
    <t>Dobava in montaža sockolet, 3’’ x 3/4‘’ na 3’’ SS, 3000 lb, A-182 Gr. F304, SW, ANSI B31.1.PARA 104.3.1. C2</t>
  </si>
  <si>
    <t>Dobava in montaža sockolet, 3’’ x 1‘’ na 3’’ SS, 3000 lb, A-182 Gr. F304, SW, ANSI B31.1.PARA 104.3.1. C2</t>
  </si>
  <si>
    <t>Dobava in montaža elbolet, 3’’ x 3/4‘’ na 3’’ SS, 3000 lb, A-182 Gr. F304, SW, ANSI B31.1.PARA 104.3.1. C2</t>
  </si>
  <si>
    <t>Dobava in montaža spojke (full coupling) za  1/2" cev, SS, 3000 lb, A-182 Gr. F304, SW, Dim. Std. ANSI B16.11, SCH. 80</t>
  </si>
  <si>
    <t>Dobava in montaža cevnega nastavka (pipe nipple) 51mm, SW in 1/2”NPT, SS, A-182 Gr. F304, Dim. Std. ANSI B16.11, 3000 lb</t>
  </si>
  <si>
    <t>Dobava in montaža brezšivne jeklene cevi za vodo 3/4” SS, Schedule 40S, ASTM No. A-312, Gr. TP304, Dim. Stds. ANSI B36.19, SW, drugi konec z navojem</t>
  </si>
  <si>
    <t>Krogelna pipa - povišana kakovost (AQ)
Oznaka MECL: 59275
Dobava in montaža krogelne pipe z ročnim pogonom (ročica) za odzračevanje, velikost 3/4”, nerjavno jeklo (No. A-182, grade F304), SWCH, 600 lb, dim. ANSI B16.34.
Specifikacija SP-G3032;
Pripravljen je nov podatkovni list S42, ki je priložen temu popisu.</t>
  </si>
  <si>
    <t>Krogelna pipa - povišana kakovost (AQ)
Oznaka MECL:
59288 za PI8388,
Dobava in montaža krogelne pipe z ročnim pogonom za merilnik tlaka, velikost 3/4”, nerjavno jeklo (No. A-182, grade F304), SWCH, 600 lb, dim. ANSI B16.34.
Specifikacija SP-G3032;
Pripravljen je nov podatkovni list S42, ki je priložen temu popisu.</t>
  </si>
  <si>
    <t>Dobava in montaža T-kosa 3"x3"x3", SS, Schedule 40S, A-403, Gr. WP304, Dim. Std. ANSI B16.9, BW</t>
  </si>
  <si>
    <t>Dobava in montaža reducirnega vložka (reducer insert), 3/4’’ x 1/2‘’, SS, 3000 lb, A-182 Gr. F304, SW, Dim. Std. ANSI B16.11, SCH. 80</t>
  </si>
  <si>
    <t>Krogelni ventil - povišana kakovost (AQ)
Oznaka MECL: 59257
Dobava in montaža krogelnega ventila z ročnim pogonom (ročica), velikost 3”, nerjavno jeklo (No. A-351, grade CF8), BW, 150 lb, dim. ANSI B16.34.
Specifikacija SP-G3032;
Pripravljen je nov podatkovni list T42, ki je priložen temu popisu.</t>
  </si>
  <si>
    <t>Krogelni ventil - povišana kakovost (AQ)
Oznaka MECL: 59260
Dobava in montaža krogelnega ventila z ročnim pogonom (ročica), velikost 3”, nerjavno jeklo (No. A-351, grade CF8), BW, 150 lb, dim. ANSI B16.34.
Specifikacija SP-G3032;
Pripravljen je nov podatkovni list T42, ki je priložen temu popisu.</t>
  </si>
  <si>
    <t xml:space="preserve">Merilnik temperature - poviš. kakov. (AQ)
Oznaka MECL: TI8384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19 mm. </t>
  </si>
  <si>
    <t xml:space="preserve">Tulka za merilnik temperature (Thermowell) - povišana kakovost (AQ)
Oznaka MECL: TW8384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</si>
  <si>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 xml:space="preserve">Tulka za merilnik temperature (Thermowell) - povišana kakovost (AQ)
Oznaka MECL: TW8385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</si>
  <si>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Merilnik temperature - poviš. kakov. (AQ)
Oznaka MECL: TI8389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13 mm.</t>
  </si>
  <si>
    <t>Merilnik temperature - poviš. kakov. (AQ)
Oznaka MECL: TI8385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(TW8385)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19 mm.</t>
  </si>
  <si>
    <t>Dobava in montaža reducirnega T-kosa 4"x3"x4", SS, Schedule 40S, A-403, Gr. WP304, Dim. Std. 16.9, BW</t>
  </si>
  <si>
    <t>Dobava in montaža reducirnega T-kosa 4"x3"x4", SS, Schedule 40S, A-403, Gr. WP304, Dim. Std. ANSI B16.9, BW</t>
  </si>
  <si>
    <t>Dobava in montaža sockolet, 3’’ x 1‘’ na cev 3’’ SS, 3000 lb, A-182 Gr. F304, SW, ANSI B31.1.PARA 104.3.1. C2</t>
  </si>
  <si>
    <t>Dobava in montaža tesnila, velikost 4", debelina debelina 1/8",
GARLOCK STYLE GYLON 3510</t>
  </si>
  <si>
    <t>Krogelni ventil - povišana kakovost (AQ)
Oznaka MECL: 59304
Dobava in montaža krogelnega ventila z ročnim pogonom (ročica), velikost 2 1/2”, nerjavno jeklo (No. A-351, grade CF8), BW, 150 lb, dim. ANSI B16.34.
Specifikacija SP-G3032;
Pripravljen je nov podatkovni list T42, ki je priložen temu popisu.</t>
  </si>
  <si>
    <t>Krogelna pipa - povišana kakovost (AQ)
Oznaka MECL: 59313, 59314
Dobava in montaža krogelne pipe z ročnim pogonom (ročica) za odzračevanje, velikost 3/4”, nerjavno jeklo (No. A-182, grade F304), SWCH, 600 lb, dim. ANSI B16.34.
Specifikacija SP-G3032;
Pripravljen je nov podatkovni list S42, ki je priložen temu popisu.</t>
  </si>
  <si>
    <t>Krogelna pipa - povišana kakovost (AQ)
Oznaka MECL: 59326 za PI8391,
Dobava in montaža krogelne pipe z ročnim pogonom za merilnik tlaka, velikost 3/4”, nerjavno jeklo (No. A-182, grade F304), SWCH, 600 lb, dim. ANSI B16.34.
Specifikacija SP-G3032;
Pripravljen je nov podatkovni list S42, ki je priložen temu popisu.</t>
  </si>
  <si>
    <t>Krogelni ventil - povišana kakovost (AQ)
Oznaka MECL: 59292
Dobava in montaža krogelnega ventila z ročnim pogonom (ročica), velikost 2 1/2”, nerjavno jeklo (No. A-351, grade CF8), BW, 150 lb, dim. ANSI B16.34.
Specifikacija SP-G3032;
Pripravljen je nov podatkovni list T42, ki je priložen temu popisu.</t>
  </si>
  <si>
    <t>Krogelni ventil - povišana kakovost (AQ)
Oznaka MECL: 59305
Dobava in montaža krogelnega ventila z ročnim pogonom (ročica), velikost 2 1/2”, nerjavno jeklo (No. A-351, grade CF8), BW, 150 lb, dim. ANSI B16.34.
Specifikacija SP-G3032;
Pripravljen je nov podatkovni list T42, ki je priložen temu popisu.</t>
  </si>
  <si>
    <t>Krogelna pipa - povišana kakovost (AQ)
Oznaka MECL: 59317, 59320, 59321
Dobava in montaža krogelne pipe z ročnim pogonom (ročica) za odzračevanje, velikost 3/4”, nerjavno jeklo (No. A-182, grade F304), SWCH, 600 lb, dim. ANSI B16.34.
Specifikacija SP-G3032;
Pripravljen je nov podatkovni list S42, ki je priložen temu popisu.</t>
  </si>
  <si>
    <t>Krogelni ventil - povišana kakovost (AQ)
Oznaka MECL: 59295
Dobava in montaža krogelnega ventila z ročnim pogonom (ročica), velikost 2 1/2”, nerjavno jeklo (No. A-351, grade CF8), BW, 150 lb, dim. ANSI B16.34.
Specifikacija SP-G3032;
Pripravljen je nov podatkovni list T42, ki je priložen temu popisu.</t>
  </si>
  <si>
    <t>Krogelna pipa - povišana kakovost (AQ)
Oznaka MECL: 59323
Dobava in montaža krogelne pipe z ročnim pogonom (ročica) za odzračevanje, velikost 3/4”, nerjavno jeklo (No. A-182, grade F304), SWCH, 600 lb, dim. ANSI B16.34.
Specifikacija SP-G3032;
Pripravljen je nov podatkovni list S42, ki je priložen temu popisu.</t>
  </si>
  <si>
    <t>Krogelna pipa - povišana kakovost (AQ)
Oznaka MECL: 59286
Dobava in montaža krogelne pipe z ročnim pogonom (ročica) za odzračevanje, velikost 3/4”, nerjavno jeklo (No. A-182, grade F304), SWCH, 600 lb, dim. ANSI B16.34.
Specifikacija SP-G3032;
Pripravljen je nov podatkovni list S42, ki je priložen temu popisu.</t>
  </si>
  <si>
    <t>Krogelna pipa - povišana kakovost (AQ)
Oznaka MECL: 59360
Dobava in montaža krogelne pipe z ročnim pogonom (ročica) za odzračevanje, velikost 3/4”, nerjavno jeklo (No. A-182, grade F304), SWCH, 600 lb, dim. ANSI B16.34.
Specifikacija SP-G3032;
Pripravljen je nov podatkovni list S42, ki je priložen temu popisu.</t>
  </si>
  <si>
    <t>Krogelna pipa - povišana kakovost (AQ)
Oznaka MECL: 59359
Dobava in montaža krogelne pipe z ročnim pogonom (ročica) za polnjenje ekspanzijske posode z dušikom, velikost 3/4”, nerjavno jeklo (No. A-182, grade F304), SWCH, 600 lb, dim. ANSI B16.34.
Specifikacija SP-G3032;
Pripravljen je nov podatkovni list S42, ki je priložen temu popisu.</t>
  </si>
  <si>
    <t>Krogelna pipa - povišana kakovost (AQ)
Oznaka MECL: 59308
Dobava in montaža krogelne pipe z ročnim pogonom (ročica) za odzračevanje, velikost 3/4”, nerjavno jeklo (No. A-182, grade F304), SWCH, 600 lb, dim. ANSI B16.34.
Specifikacija SP-G3032;
Pripravljen je nov podatkovni list S42, ki je priložen temu popisu.</t>
  </si>
  <si>
    <t xml:space="preserve">Kompenzator - povišana kakovost (AQ)
Oznaka MECL: VAEJ-009, VAEJ-010
Dobava in montaža kompenzatorja tipa "Tied Bellows Expansion Joints" - Arch Type 300, s prirobnično povezavo "Face to Face" 150 lb, RF, dim. 3" x 152 mm na črpalko VA782PMP-001 ter za prečne premike ± 5mm.
Material: sintetična guma.
Max tlak: 10 barg
Max temperatura: 40°C
Vgradi se kompenzator (EJ) potencialnega dobavitelja HOLZ Rubber Company, Inc.  "Multiple Arch for Movements" ali ustrezen enakovreden proizvod.
</t>
  </si>
  <si>
    <t>Merilnik temperature - poviš. kakov. (AQ)
Oznaka MECL: TI8412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19 mm.</t>
  </si>
  <si>
    <t xml:space="preserve">Tulka za merilnik temperature (Thermowell) - povišana kakovost (AQ)
Oznaka MECL: TW8412
Dobava in montaža tulke 1" za merilnik temperature (bimetalni termometer) z naslednjimi karakteristikami:
Tip: Steeped stem socket weld
Material: SS
Priključitev: 1” SW
Povezava na instrument: 1/2" NPT
Dolžina tulke: za premer cevovoda 2 1/2" in debelino izolacije 19 mm.
Vgradi se proizvod ASHCROFT ali ustrezen enakovreden proizvod.
 </t>
  </si>
  <si>
    <t>Dobava in montaža prirobnice 1 1/2”, SS, A-182, Gr.F304, Dim. Std. ANSI B16.5, SW, FF, 150 lb</t>
  </si>
  <si>
    <t>Dobava in montaža prirobnice 1”, SS, A-182, Gr.F304, Dim. Std. ANSI B16.5, SW, FF, 150 lb</t>
  </si>
  <si>
    <t>Dobava in montaža sockolet, 2 1/2’’ x 3/4‘’ na 2 1/2’’ SS, 3000 lb, A-182 Gr. F304, SW, ANSI B31.1.PARA 104.3.1. C2</t>
  </si>
  <si>
    <t>Dobava in montaža elbolet, 2 1/2’’ x 1‘’ na 2 1/2’’ SS, 3000 lb, A-182 Gr. F304, SW, ANSI B31.1.PARA 104.3.1. C2</t>
  </si>
  <si>
    <t>Dobava in montaža elbolet, 2 1/2’’ x 3/4‘’ na 2 1/2’’ SS, 3000 lb, A-182 Gr. F304, SW, ANSI B31.1.PARA 104.3.1. C2</t>
  </si>
  <si>
    <t>Dobava in montaža tesnila, 
velikost 3", debelina 1/8",
GARLOCK STYLE GYLON 3510</t>
  </si>
  <si>
    <t>Dobava in montaža tesnila, 
velikost 2", debelina 1/8",
GARLOCK STYLE GYLON 3510</t>
  </si>
  <si>
    <t>Dobava in montaža tesnila, 
velikost 1 1/2", debelina 1/8",
GARLOCK STYLE GYLON 3510</t>
  </si>
  <si>
    <t>Dobava in montaža tesnila, 
velikost 1", debelina 1/8",
GARLOCK STYLE GYLON 3510</t>
  </si>
  <si>
    <t>Dobava in montaža tesnila, 
velikost 2 1/2", debelina 1/8",
GARLOCK STYLE GYLON 3510</t>
  </si>
  <si>
    <t xml:space="preserve">Protipovratni ventil - povišana kakovost (AQ)
Oznaka MECL: 59303
Dobava in montaža protipovratnega ventila, velikost 2 1/2”, nerjavno jeklo (No. A-351, grade CF8), BW, 150 lb, dim. ANSI B16.34.
Vgradnja: vertikalna
Specifikacija SP-G3032;
Pripravljen je nov podatkovni list C42, ki je priložen temu popisu.
</t>
  </si>
  <si>
    <t xml:space="preserve">Kompenzator - povišana kakovost (AQ)
Oznaka MECL: VAEJ-011, VAEJ-012
Dobava in montaža kompenzatorja tipa "Tied Bellows Expansion Joints" - Arch Type 300, s prirobnično povezavo "Face to Face" 150 lb, RF, dim. 2 1/2" x 152 mm na črpalko VA782PMP-004 ter za prečne premike ± 5mm.
Material: sintetična guma.
Max tlak: 10 barg
Max temperatura: 40°C
Vgradi se kompenzator (EJ) potencialnega dobavitelja HOLZ Rubber Company, Inc.  "Multiple Arch for Movements" ali ustrezen enakovreden proizvod. 
</t>
  </si>
  <si>
    <t>Merilnik temperature - poviš. kakov. (AQ)
Oznaka MECL: TI8424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(TW8424)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19 mm.</t>
  </si>
  <si>
    <t xml:space="preserve">Tulka za merilnik temperature (Thermowell) - povišana kakovost (AQ)
Oznaka MECL: TW8424
Dobava in montaža tulke 1" za merilnik temperature (bimetalni termometer) z naslednjimi karakteristikami:
Tip: Steeped stem socket weld
Material: SS
Priključitev: 1” SW
Povezava na instrument: 1/2" NPT
Dolžina tulke: za premer cevovoda 2 1/2" in debelino izolacije 19mm.
Vgradi se proizvod ASHCROFT ali ustrezen enakovreden proizvod.
 </t>
  </si>
  <si>
    <t>Dobava in montaža T-kosa 4" x 4" x 4", SS, Schedule 40S, A-403, Gr. WP304, Dim. Std. ANSI 16.9, BW</t>
  </si>
  <si>
    <t>Dobava in montaža tesnila, velikost 4", debelina 1/8",
GARLOCK STYLE GYLON 3510</t>
  </si>
  <si>
    <t>Dobava in montaža tesnila, 
velikost 4", debelina 1/8",
GARLOCK STYLE GYLON 3510</t>
  </si>
  <si>
    <t>Merilnik temperature - poviš. kakov. (AQ)
Oznaka MECL: TI8399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13 mm.</t>
  </si>
  <si>
    <t xml:space="preserve">Tulka za merilnik temperature (Thermowell) - povišana kakovost (AQ)
Oznaka MECL: TW8399
Dobava in montaža tulke 1" za merilnik temperature (bimetalni termometer) z naslednjimi karakteristikami:
Tip: Steeped stem socket weld
Material: SS
Priključitev: 1” SW
Povezava na instrument: 1/2" NPT
Dolžina tulke: za premer cevovoda 2 1/2" in debelino izolacije 13mm.
Vgradi se proizvod ASHCROFT ali ustrezen enakovreden proizvod.
  </t>
  </si>
  <si>
    <t>Merilnik temperature - poviš. kakov. (AQ)
Oznaka MECL: TI8414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13 mm.</t>
  </si>
  <si>
    <t xml:space="preserve">Tulka za merilnik temperature (Thermowell) - povišana kakovost (AQ)
Oznaka MECL: TW8414
Dobava in montaža tulke 1" za merilnik temperature (bimetalni termometer) z naslednjimi karakteristikami:
Tip: Steeped stem socket weld
Material: SS
Priključitev: 1” SW
Povezava na instrument: 1/2" NPT
Dolžina tulke: za premer cevovoda 2 1/2" in debelino izolacije 13 mm.
Vgradi se proizvod ASHCROFT ali ustrezen enakovreden proizvod.
  </t>
  </si>
  <si>
    <t>Dobava in montaža sockolet, 4’’ x 1‘’ na 4’’ SS, 3000 lb, A-182 Gr. F304, SW, ANSI B31.1.PARA 104.3.1. C2</t>
  </si>
  <si>
    <t>Dobava in montaža T-kosa 4"x3"x4", SS, Schedule 40S, A-403, Gr. WP304, Dim. Std. 16.9, BW</t>
  </si>
  <si>
    <t>Dobava in montaža T-kosa 4"x2 1/2"x4", SS, Schedule 40S, A-403, Gr. WP304, Dim. Std. 16.9, BW</t>
  </si>
  <si>
    <t>JEKLENA PLOČEVINA 600x200x15, MAT S355J2, DIN 10029 v skladu z ref. SP-J301</t>
  </si>
  <si>
    <t>KOS</t>
  </si>
  <si>
    <t>JEKLENI TRAK (PIPE STRAP) ZA CEV 2"  izdelan iz JEKLENE PLOČEVINE. Ustrza proizvod ANVIL - pipe strap 244, round.</t>
  </si>
  <si>
    <t>JEKLENI TRAK (PIPE STRAP) ZA CEV 1 1/2"  izdelan iz JEKLENE PLOČEVINE. Ustrza proizvod ANVIL - pipe strap 244, round.</t>
  </si>
  <si>
    <t>JEKLENI TRAK (PIPE STRAP) ZA CEV 1 1/4"  izdelan iz JEKLENE PLOČEVINE. Ustrza proizvod ANVIL - pipe strap 244, round.</t>
  </si>
  <si>
    <t>JEKLENI TRAK (PIPE STRAP) ZA CEV 1"  izdelan iz JEKLENE PLOČEVINE. Ustrza proizvod ANVIL - pipe strap 244, round.</t>
  </si>
  <si>
    <t>JEKLENA PLOČEVINA 300X300x25, MAT S355J2, DIN 10029 v skladu z ref. SP-J301</t>
  </si>
  <si>
    <t>JEKLENA PLOČEVINA 320X320x25, MAT S355J2, DIN 10029 v skladu z ref. SP-J301</t>
  </si>
  <si>
    <t>JEKLEN PROFIL SHS 160X10, MAT. S355J2, EN 10210-2:2019, v skladu z ref. SP-J301</t>
  </si>
  <si>
    <t>JEKLEN PROFIL SHS 90X5, MAT. S355J2, EN 10210-2:2019, v skladu z ref. SP-J301</t>
  </si>
  <si>
    <t>JEKLEN PROFIL L 100X100x10, MAT. S355J2, EN 10056 -1, v skladu z ref. SP-J301</t>
  </si>
  <si>
    <t>JEKLEN PROFIL UPN 100, MAT. S355J2, EN 10279:2000 v skladu z ref. SP-J301</t>
  </si>
  <si>
    <t>JEKLEN PROFIL HE200B, MAT. S355J2, EN EN 10034 v skladu z ref. SP-J301</t>
  </si>
  <si>
    <t>TRAK (objemka za cev) ZA CEV 5"  izdelan iz JEKLENE PLOČEVINE 400x60x10 mm, MAT S355J2, DIN 10029 v skladu z ref. SP-J301</t>
  </si>
  <si>
    <t>JEKLENI TRAK (krivljen po cevi) ZA CEV 4.5"  izdelan iz JEKLENE PLOČEVINE 380x60x10 mm, MAT S355J2, DIN 10029 v skladu z ref. SP-J301</t>
  </si>
  <si>
    <t>PODPORNI SISTEM ZA SISTEM HLADILNA VODA</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</si>
  <si>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1 1/2" / 9 mm / UL-09X042, cca 26,4 m
                        UL-09-99/E,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</si>
  <si>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1 1/2" / 9 mm / UL-09X042, cca 31,8 m
                        UL-09-99/E, OPOMBA 1                   </t>
    </r>
  </si>
  <si>
    <t xml:space="preserve">Tulka za merilnik temperature (Thermowell) - NSR
Oznaka MECL: TW8452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</si>
  <si>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 xml:space="preserve">Merilnik temperature - NSR
Oznaka MECL: TI8452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(TW8452)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19 mm. </t>
  </si>
  <si>
    <t>Dobava in montaža brezšivne jeklene cevi za vodo 1/2” SS, Schedule 40S, ASTM No. A-312, Gr. TP304, Dim. Stds. ANSI B36.19, SW</t>
  </si>
  <si>
    <t>Dobava in montaža T-kosa 3" x 1 1/4" x 3", SS, Schedule 40S, A-403, Gr. WP304, Dim. Std. ANSI 16.9, BW</t>
  </si>
  <si>
    <t>Dobava in montaža threadolet, 3’’ x 3/4‘’ na 3’’ SS,3000 lb, A-182 Gr. F304, SW, ANSI B31.1.PARA 104.3.1. C2</t>
  </si>
  <si>
    <t>Dobava in montaža tesnila,  
velikost 1/2", debelina 1/8",
GARLOCK STYLE GYLON 3510</t>
  </si>
  <si>
    <t>Dobava in montaža tesnila, 
velikost 3/4", debelina 1/8",
GARLOCK STYLE GYLON 3510</t>
  </si>
  <si>
    <t xml:space="preserve">Merilnik temperature - povišana kakovost (AQ)
Oznaka MECL: TI8400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13 mm. </t>
  </si>
  <si>
    <t xml:space="preserve">Uporovni termometer (RTD) - povišana kakovost (AQ)
Oznaka MECL: TE8459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Vgradi se proizvod ASHCROFT ali ustrezen enakovreden proizvod.
Termometer naj ustreza za cev 3" in debelino izolacije 13 mm. </t>
  </si>
  <si>
    <t>Dobava in montaža T-kosa 3"x1 1/4" x 3", SS, Schedule 40S, A-403, Gr. WP304, Dim. Std. ANSI 16.9, BW</t>
  </si>
  <si>
    <t>Dobava in montaža threadolet, 3’’ x 1/2‘’ na 3’’ SS,3000 lb, A-182 Gr. F304, SW, ANSI B31.1.PARA 104.3.1. C2</t>
  </si>
  <si>
    <t>Hidravlična kretnica, ki omogoča neodvisno delovanje posameznih ogrevalnih krogov iz nerjavečega jekla AISI 304 (X5CrNi18-10 W.Nr. 1.4301), dimenzij L=2420mm, D=508mm, koristne prostornine 400l, toplotno izolirana s toplotno izolacijo Armaflex Ultima debeline 19 mm (12oC) oz. 25mm (7oC) skupaj z ustreznim lepilom, (UL-19-99E in UL-25-99/E) vključno s prirobničnimi priključki za cevi sesalnih in povratnih vodov 6xDN80 (3") PN150, 4xDN65 (2 1/2") PN150, prirobničnimi priključki 2xDN20 (3/4") PN150 za odzračevanje ter polnjenje/praznenje in prirobničnim priključkom 1xDN25 (1") PN150 za varnostni ventil, primerna za hladilno vodo v sistemu VA.
Za podrobnejše podatke glej risbo NEK1056-7S3201 in podatkovni list 7S3291.
Preračun hidravlične kretnice v skladu z ASME VIII Division 1 naredi dobavitelj.
Pripravljen je podatkovni list HYDRAULIC SEPARATOR SPECIFICATION SHEET, ki je priložen temu popisu.</t>
  </si>
  <si>
    <t>Ekspanzijska posoda za prevzemanje sprememb v prostornini vode, do katerih prihaja zaradi nihanja tlaka ob spremembah vodnih temperatur, na vrhu posode je dušikova blazina,   posoda je iz nerjavečega jekla AISI 304 (X5CrNi18-10 W.Nr. 1.4301), dimenzij L=1000mm, D=508mm, toplotno izolirana s toplotno izolacijo Armaflex Ultima debeline 25mm (UL-25-99/E) skupaj z ustreznim lepilom, vključno s prirobničnimi priključki 7xDN20 (3/4") PN150 za polnjenje/praznjenje (voda), polnjenje z dušikom, odzračevanje ter merne instrumente (PT8422, PI8410, LIT8423, LS8423, prirobnični priključek 1xDN25 (1") PN150 za varnostni ventil in PS8420, primerna za hladilno vodo v sistemu VA.
Za podrobnejše podatke glej risbo NEK1056-7S3202 in podatkovni list 7S3292.
Preračun ekspanzijske posode v skladu z ASME VIII Division 1 naredi dobavitelj.
Pripravljen je podatkovni list EXPANSION TANK SPECIFICATION SHEET, ki je priložen temu popisu.</t>
  </si>
  <si>
    <t>SIDNI VIJAK (ANCHOR BOLT), HSL-3 M24/30, MAT. GALVANIZED STEEL, vključno z matico in podložko, v skladu z ref. HILTI</t>
  </si>
  <si>
    <t>SIDRNI VIJAK (ANCHOR BOLT), HST3 M12X115, MAT. GALVANIZED STEEL, vključno z matico in podložko, v skladu z ref. HILTI</t>
  </si>
  <si>
    <t>SIDRNI VIJAK (ANCHOR BOLT), HSL-3 M20/30, MAT. GALVANIZED STEEL, vključno z matico in podložko, v skladu z ref. HILTI</t>
  </si>
  <si>
    <t>3.2.7.2.8</t>
  </si>
  <si>
    <t>3.2.7.2.9</t>
  </si>
  <si>
    <t>3.2.7.2.10</t>
  </si>
  <si>
    <t>3.2.7.2.11</t>
  </si>
  <si>
    <t>3.2.7.2.12</t>
  </si>
  <si>
    <t>3.2.7.2.13</t>
  </si>
  <si>
    <t>3.2.7.2.14</t>
  </si>
  <si>
    <t>3.2.7.2.15</t>
  </si>
  <si>
    <t>3.2.7.2.16</t>
  </si>
  <si>
    <t>3.2.7.2.17</t>
  </si>
  <si>
    <t>3.2.7.2.18</t>
  </si>
  <si>
    <t>3.2.7.2.19</t>
  </si>
  <si>
    <t>3.2.7.2.20</t>
  </si>
  <si>
    <t>3.2.7.2.21</t>
  </si>
  <si>
    <t>3.2.7.2.22</t>
  </si>
  <si>
    <t>3.2.7.2.23</t>
  </si>
  <si>
    <t>3.2.7.2.24</t>
  </si>
  <si>
    <t>PODPORNI SISTEM ZA SISTEM FREONSKE POVEZAVE</t>
  </si>
  <si>
    <t>PODPORNI SISTEM ZA OGREVANJE/HLAJENJE FC</t>
  </si>
  <si>
    <t>3.2.7.3.5</t>
  </si>
  <si>
    <t>3.2.7.3.6</t>
  </si>
  <si>
    <t>3.2.7.3.7</t>
  </si>
  <si>
    <t>3.2.7.3.8</t>
  </si>
  <si>
    <t>3.2.7.3.10</t>
  </si>
  <si>
    <t>3.2.7.3.11</t>
  </si>
  <si>
    <t>3.2.7.3.12</t>
  </si>
  <si>
    <t>3.2.7.3.13</t>
  </si>
  <si>
    <t>3.2.7.3.14</t>
  </si>
  <si>
    <t>3.2.7.3.15</t>
  </si>
  <si>
    <t>3.2.7.3.9</t>
  </si>
  <si>
    <t>MECL oznaka: R-A-207, R-A-208, R-A-209, R-A-210, R-A-211
Dimenzije (š x v): 1025 x 425 mm
Izdelek: SD
Oznaka: SD-21-D-1025x425-9010
Proizvajalec: Lindab IMP Klima</t>
  </si>
  <si>
    <t>MECL oznaka: R-A-333
Dimenzije (š x v): 1025 x 225 mm
Izdelek: SD
Oznaka: SD-21-D-1025x225-9010
Proizvajalec: Lindab IMP Klima</t>
  </si>
  <si>
    <t>MECL oznaka: R-A-270, R-A-271, R-A-272, R-A-273, R-A-284, R-A-285
Dimenzije (š x v): 925 x 75 mm
Izdelek: SD
Oznaka: SD-21-D-925x75-9010
Proizvajalec: Lindab IMP Klima</t>
  </si>
  <si>
    <t>MECL oznaka: R-A-234, R-A-235
Dimenzije (š x v): 825 x 125 mm
Izdelek: SD
Oznaka: SD-21-D-825x125-9010
Proizvajalec: Lindab IMP Klima</t>
  </si>
  <si>
    <t>MECL oznaka: R-A-245, R-A-246, R-A-247, R-A-248, R-A-249, R-A-250, R-A-251, R-A-252
Dimenzije (š x v): 725 x 225 mm
Izdelek: SD
Oznaka: SD-21-D-725x225-9010
Proizvajalec: Lindab IMP Klima</t>
  </si>
  <si>
    <t>MECL oznaka: R-A-201, R-A-202, R-A-203, R-A-204, R-A-205, R-A-206
Dimenzije (š x v): 625 x 225 mm
Izdelek: SD
Oznaka: SD-21-D-625x225-9010
Proizvajalec: Lindab IMP Klima</t>
  </si>
  <si>
    <t>MECL oznaka: R-A-230, R-A-231, R-A-232, R-A-233
Dimenzije (š x v): 625 x 125 mm
Izdelek: SD
Oznaka: SD-21-D-625x125-9010
Proizvajalec: Lindab IMP Klima</t>
  </si>
  <si>
    <t>MECL oznaka: R-A-323, R-A-324, R-A-325, R-A-326, R-A-327, R-A-328
Dimenzije (š x v): 525 x 125 mm
Izdelek: SD
Oznaka: SD-21-D-525x125-9010
Proizvajalec: Lindab IMP Klima</t>
  </si>
  <si>
    <t>MECL oznaka: R-A-320, R-A-329, R-A-330
Dimenzije (š x v): 425 x 125 mm
Izdelek: SD
Oznaka: SD-21-D-425x125-9010
Proizvajalec: Lindab IMP Klima</t>
  </si>
  <si>
    <t>MECL oznaka: R-A-225, R-A-321, R-A-322
Dimenzije (š x v): 425 x 75 mm
Izdelek: SD
Oznaka: SD-21-D-425x75-9010
Proizvajalec: Lindab IMP Klima</t>
  </si>
  <si>
    <t>MECL oznaka: R-A-214, R-A-226, R-A-278, R-A-279, R-A-280, R-A-283
Dimenzije (š x v): 325 x 125 mm
Izdelek: SD
Oznaka: SD-21-D-325x125-9010
Proizvajalec: Lindab IMP Klima</t>
  </si>
  <si>
    <t>MECL oznaka: R-A-281, R-A-282, R-A-331, R-A-332
Dimenzije (š x v): 325 x 75 mm
Izdelek: SD
Oznaka: SD-21-D-325x75-9010
Proizvajalec: Lindab IMP Klima</t>
  </si>
  <si>
    <t>MECL oznaka: R-A-213
Dimenzije (š x v): 225 x 125 mm
Izdelek: SD
Oznaka: SD-21-D-225x125-9010
Proizvajalec: Lindab IMP Klima</t>
  </si>
  <si>
    <t>MECL oznaka: R-A-275
Dimenzije (š x v): 225 x 75 mm
Izdelek: SD
Oznaka: SD-21-D-225x75-9010
Proizvajalec: Lindab IMP Klima</t>
  </si>
  <si>
    <t>MECL oznaka: R-A-212
Dimenzije (š x v): 425 x 75 mm
Izdelek: SD
Oznaka: SD-22-D-425x75-9010
Proizvajalec: Lindab IMP Klima</t>
  </si>
  <si>
    <t>MECL oznaka: R-A-277
Dimenzije (š x v): 325 x 75 mm
Izdelek: SD
Oznaka: SD-22-D-325x75-9010
Proizvajalec: Lindab IMP Klima</t>
  </si>
  <si>
    <t>Sistem za klimatizacijo in filtracijo zraka (VA 72781) - podpore prezračevalnih kanalov</t>
  </si>
  <si>
    <t>JEKLENI KOTNI PROFILI</t>
  </si>
  <si>
    <t>Dimenzije: L 40x40x4</t>
  </si>
  <si>
    <t>Dimenzije: L 50x50x5</t>
  </si>
  <si>
    <t>Dimenzije: L 60x60x6</t>
  </si>
  <si>
    <t>Dimenzije: L 70x70x7</t>
  </si>
  <si>
    <t>Dimenzije: L 80x80x8</t>
  </si>
  <si>
    <t>Dimenzije: L 90x90x9</t>
  </si>
  <si>
    <t>Dimenzije: L 100x100x10</t>
  </si>
  <si>
    <t>Dimenzije: L 120x120x12</t>
  </si>
  <si>
    <t>Dimenzije: L 140x140x14</t>
  </si>
  <si>
    <t>Dimenzije: L 160x160x15</t>
  </si>
  <si>
    <t>JEKLENI KONSTRUKCIJSKI PROFILI</t>
  </si>
  <si>
    <t>Dimenzije: 120x120x12</t>
  </si>
  <si>
    <t>Dimenzije: 120x80x8</t>
  </si>
  <si>
    <t>Dimenzije: 150x100x8</t>
  </si>
  <si>
    <t>Dimenzije: 150x100x12</t>
  </si>
  <si>
    <t>SIDRNE PLOŠČICE</t>
  </si>
  <si>
    <t>Sidrne ploščice za pritrditev podpor prezračevalnih kanalov. Sidrne ploščice so izdelane iz jeklene pločevine S355J2, v skladu s SIST EN 10025.</t>
  </si>
  <si>
    <t>Dimenzije: 440 mm x 300 mm x 20 mm</t>
  </si>
  <si>
    <t>Dimenzije: 300 mm x 300 mm x 20 mm</t>
  </si>
  <si>
    <t>Dimenzije: 250 mm x 250 mm x 20 mm</t>
  </si>
  <si>
    <t>Dimenzije: 200 mm x 200 mm x 20 mm</t>
  </si>
  <si>
    <t>Sidrni vijaki za pritrditev podpor prezračevalnih kanalov</t>
  </si>
  <si>
    <t>IZDELAVA PODPOR</t>
  </si>
  <si>
    <t>Različna pripravljalna in zaključna dela, kot so npr. priprava delovišča, označitev lokacij, čiščenje delovišča po zaključku del.</t>
  </si>
  <si>
    <t>VGRADNJA PODPOR</t>
  </si>
  <si>
    <t>Vgradnja podpor prezračevalnih kanalov v skladu z načrtom NEK10567S3110.</t>
  </si>
  <si>
    <t>Vizualni pregled izvedenih del, vizualni pregled zvarov in pregled izvedbe premazov za antikorozijsko zaščito.</t>
  </si>
  <si>
    <t>Transport izdelanih elementov na gradbišče oziroma iz gradbišča.</t>
  </si>
  <si>
    <t>Jekleni kotniki za izdelavo podpor prezračevalnih kanalov, v skladu s SIST EN 10056-1. Kotniki so izdelani iz materiala S355J2, v skladu s SIST EN 10025.</t>
  </si>
  <si>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19 mm / UL-19X076, cca 19,3 m
      2" / 13 mm / UL-13X054, cca 0,1 m
 3/4" / 13 mm / UL-13X022, cca 1,5 m
                         UL-19-99/E, OPOMBA 1
                         UL-13-99/E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</si>
  <si>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13 mm / UL-13X076, cca 15,6 m
      2" / 13 mm / UL-13X054, cca 0,3 m
   3/4" /   9 mm / UL-09X022, cca 0,2 m
                           UL-13-99/E, OPOMBA 1
                           UL-09-99/E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</si>
  <si>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19 mm / UL-19X076, cca 7,5 m
      2" / 13 mm / UL-13X054, cca 0,1 m
   3/4" / 13 mm / UL-13X022, cca 0,7 m
                           UL-19-99/E, OPOMBA 1
                           UL-13-99/E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</si>
  <si>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13 mm / UL-13X076, cca  9,2 m
     2" / 13 mm / UL-13X054, cca 0,1 m
  3/4" /   9 mm / UL-09X022, cca 0,3 m
                        UL-13-99/E, OPOMBA 1
                        UL-09-99/E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</si>
  <si>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(kot je npr. parna  faza freona) izolacija se montira brez lepila.
Proizvod: Armaflex Ultima proizvajalca Armacell ali enak ekvivalenten.
Premer cevi: / debelina izolacije:
   2" / 13 mm / UL-13X054, cca 17,6 m1        11/4" / 13 mm / UL-13X035, cca 12,0 m
   1" / 13 mm / UL-13X028, cca 11,6 m
                      UL-13-99/E, OPOMBA 1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</si>
  <si>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Za visoke temperature v ceveh (kot je npr. parna  faza freona) izolacija se montira brez lepila.
Proizvod: Armaflex Ultima proizvajalca Armacell ali enak ekvivalenten.
Premer cevi: / debelina izolacije:
     2" / 13 mm / UL-13X054, cca 21,2 m
1 1/4 / 13 mm / UL-13X035, cca 10,5 m
     1" / 13 mm / UL-13X028, cca   9,2 m
                        UL-13-99/E,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</si>
  <si>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+C846
Proizvod: Armaflex Ultima proizvajalca Armacell ali enak ekvivalenten.
Premer cevi: / debelina izolacije:
     3" / 19 mm / UL-19X089, cca 20,9 m
 1 1/4 / 13 mm / UL-19X035, cca 6,3 m
  3/4" / 13 mm / UL-13X022, cca 2,0 m
  1/2" / 13 mm / UL-13X018, cca 0,2 m 
                        UL-19-99/E, OPOMBA 1
                        UL-13-99/E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</si>
  <si>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16,3 m
 1 1/4 /   9 mm / UL-09X035, cca   8,5 m
                        UL-13-99/E, OPOMBA 1
                        UL-09-99/E,
                       </t>
    </r>
  </si>
  <si>
    <t>Krogelna pipa - povišana kakovost (AQ)
Oznaka MECL: 59325, 59354
Dobava in montaža krogelne pipe z ročnim pogonom (ročica) za LIT8423/LS8423, velikost 3/4”, nerjavno jeklo (No. A-182, grade F304), SWCH, 600 lb, dim. ANSI B16.34.
Specifikacija SP-G3032;
Pripravljen je nov podatkovni list S42, ki je priložen temu popisu.</t>
  </si>
  <si>
    <t>OPOMBA 1:
Količine v popisu temeljijo na zasnovi 3D modela in predstavljajo dejanske količine vsakega artikla (brez razreza za cevi, brez rezerve, ...). Instalater doda količine za nakup cevovodov in izolacije na podlagi tehnološkega procesa in izvedbe.</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</si>
  <si>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Scale:0-1 kp/cm2. Ambient temperature: -35 deg C to +46 deg C). Manufacturer: Ashcroft or equal. Model: 1127/1128 or equal. Tag. No.: DPI5651</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</si>
  <si>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 0-1 kp/cm2. Ambient temperature: +5 deg C to +40 deg C). Manufacturer: Ashcroft or equal. Model: 1127/1128 or equal. Tag. No.: DPI5652</t>
  </si>
  <si>
    <t>Dobava in montaža tlačnih indikatorjev s podakti: Pressure Indicator. Instrument shall be seismically qualified in accordance with NEK specification SP-S702 and withstand FRS provided within OSC Seismic Analysis 1056-NA-L-PZI-3/1-A1/ref.3 with the FRS figures as Attachment 1. Indicator shall be factory connected to the diaphragm seal assembly by capillary tubing and factory filled with silicon oil. Capillary Length: 3m. Input range: 0-1 kp/cm2. Scale: 0-1 kp/cm2. Ambient temperature: +5 deg C to +40 deg C). Manufacturer: Ashcroft or equal. Model: 1279 or equal. Tag. No.: PI5653, PI5654</t>
  </si>
  <si>
    <t>Dobava in montaža tlačnega indikatorja s podatki: Pressure Indicator. Size: 4 ½”. Input range: 0-5 kp/cm2. Scale: 0-5 kp/cm2. Ambient temperature: +5 deg C to +40 deg C). Manufacturer: Ashcroft or equal. Model: 1279 or equal. Tag. No.: PI11101, PI11102</t>
  </si>
  <si>
    <t>Dobava in montaža tlačnega indikatorja s podatki: Pressure Indicator. Size: 4 ½”. Process connection: ½”. Input range: 0-5 kp/cm2. Scale: 0-5 kp/cm2. Ambient temperature: +5 deg C to +40 deg C). Manufacturer: Aschroft  or equal. Model: 1279. Tag. No.: PI1103, PI11104</t>
  </si>
  <si>
    <t>Dobava in montaža tlačnega indikatorja s podatki: Pressure Indicator. Size: 4 ½”. Process connection: ½”. Input range: 0-10 kp/cm2. Scale: 0-10 kp/cm2. Ambient temperature: +5 deg C to +40 deg C). Manufacturer: Aschroft  or equal Model: 1279. Tag. No.: PI8304</t>
  </si>
  <si>
    <t>3.2.1.92.</t>
  </si>
  <si>
    <t>3.2.2.86.</t>
  </si>
  <si>
    <t>3.2.2.87.</t>
  </si>
  <si>
    <t>3.2.4.63.</t>
  </si>
  <si>
    <t>3.2.4.64.</t>
  </si>
  <si>
    <t>3.2.4.65.</t>
  </si>
  <si>
    <t>Dobava in montaža PLATE 1500x2000x20, MAT S355J2, DIN 10029 v skladu z ref. SP-J301</t>
  </si>
  <si>
    <t>Dobava in montaža PLATE 1500x3000x20, MAT S355J2, DIN 10029 v skladu z ref. SP-J301</t>
  </si>
  <si>
    <t>Dobava in montaža profila U160x13, MAT. S355J2, DIN 1026, v skladu z ref. SP-J301</t>
  </si>
  <si>
    <t>Vijaki s šestrobo glavo M12x30, kvaliteta 8.8  v skladu z DIN 931</t>
  </si>
  <si>
    <t>Šestrobe matice M12, kvaliteta 8,  v skladu z DIN 934.</t>
  </si>
  <si>
    <t>Podložke M12, kvaliteta 100HV,  v skladu z DIN 125.</t>
  </si>
  <si>
    <t>Vijaki s šestrobo glavo M16x30, kvaliteta 8.8  v skladu z DIN 931</t>
  </si>
  <si>
    <t>Šestrobe matice M16, kvaliteta 8,  v skladu z DIN 934.</t>
  </si>
  <si>
    <t>Podložke M16, kvaliteta 100HV,  v skladu z DIN 125.</t>
  </si>
  <si>
    <t>3.2.7.5.8</t>
  </si>
  <si>
    <t>3.2.7.5.9</t>
  </si>
  <si>
    <t>3.2.7.5.10</t>
  </si>
  <si>
    <t>Dobava in montaža kemične mase HILTI HIT RE 500 V3, v skladu z ref. HILTI</t>
  </si>
  <si>
    <t>Dobava in montaža ANCHOR BOLT, HIT-V 8.8 M16, dolžine 280 mm, material GALVANIZED STEEL, v skladu z ref. HILTI</t>
  </si>
  <si>
    <t>Dobava in izvedba podlivanja s podlivno malto Sikadur 42 HE, pakiranje po 24 kg(komponente A+B+C), v skladu z ref. SIKA</t>
  </si>
  <si>
    <t>kom</t>
  </si>
  <si>
    <t>3.2.7.2.27</t>
  </si>
  <si>
    <t>3.2.7.2.28</t>
  </si>
  <si>
    <t>3.2.7.2.29</t>
  </si>
  <si>
    <t>Dobava in montaža profila SHS80, (80x6,3) MAT. S355J2, EN 10210/10219, v skladu z ref. SP-J301</t>
  </si>
  <si>
    <t>Dobava in montaža ANCHOR BOLT, HST-3 M16, MAT. GALVANIZED STEEL, v skladu z ref. HILTI</t>
  </si>
  <si>
    <t>Dobava in montaža profila UPN100, (U100x50x5x5) MAT. S355J2, DIN 1026, v skladu z ref. SP-J301</t>
  </si>
  <si>
    <t>Dobava in montaža ANCHOR BOLT, HST-3 M12, MAT. GALVANIZED STEEL, v skladu z ref. HILTI</t>
  </si>
  <si>
    <t>Dimenzije: UPN 100</t>
  </si>
  <si>
    <t>Dimenzije: UPN 120</t>
  </si>
  <si>
    <t>Dimenzije: UPN 140</t>
  </si>
  <si>
    <t>Dimenzije: UPN 160</t>
  </si>
  <si>
    <t>Hladno oblikovani varjeni votli konstrukcijski profili, v skladu s SIST EN 10219. Profili so izdelani iz materiala S355J2H.</t>
  </si>
  <si>
    <t>Dimenzije: 160x100x8</t>
  </si>
  <si>
    <t>Dimenzije: 200x100x8</t>
  </si>
  <si>
    <t>Dimenzija: ⌀12
Izdelek: HST-3
Oznaka: HST-3 M12x95 20/-
Proizvajalec: Hilti</t>
  </si>
  <si>
    <t>Dimenzija: ⌀12
Izdelek: HSL-3-G
Oznaka: HSL-3-G M12/25
Proizvajalec: Hilti</t>
  </si>
  <si>
    <t>Dimenzija: ⌀16
Izdelek: HSL-3-G
Oznaka: HSL-3-G M16/25
Proizvajalec: Hilti</t>
  </si>
  <si>
    <t>Dimenzija: ⌀12
Izdelek: HDA-P
Oznaka: HDA-P M12x125/30
Proizvajalec: Hilti</t>
  </si>
  <si>
    <t>Dimenzija: ⌀16
Izdelek: HDA-P
Oznaka: HDA-P M16x190/40
Proizvajalec: Hilti</t>
  </si>
  <si>
    <t>Izdelava podpor prezračevalnih kanalov v skladu z načrti SIP-922-781. Izdelane podpore se zaščitijo proti koroziji v skladu s postopkom ADP-1.4.814. Uporabi se sistem zaščite G-1. Izvedba zaščite proti koroziji je v skladu s postopkom GMC-4.006.</t>
  </si>
  <si>
    <t>3.2.7.2.30</t>
  </si>
  <si>
    <t>Dobava in montaža HEA120 material A36 in SP-J202, protikorozijska zaščita - sistem G1 po NEK ADP-1.4.814 in SP-A322 (razred III) ali enakovredno.</t>
  </si>
  <si>
    <t>Dobava in montaža PL20*300 material A36 in in SP-J202, protikorozijska zaščita - sistem G1 po NEK ADP-1.4.814 in SP-A322 (razred III) ali enakovredno.</t>
  </si>
  <si>
    <t>Dobava in montaža UNP80 material A36 in SP-J202, protikorozijska zaščita - sistem G1 po NEK ADP-1.4.814 in SP-A322 (razred III) ali enakovredno.</t>
  </si>
  <si>
    <t>3.2.7.4.4</t>
  </si>
  <si>
    <t>Dobava in montaža PL270*270*20 material A36 in in SP-J202, protikorozijska zaščita - sistem G1 po NEK ADP-1.4.814 in SP-A322 (razred III) ali enakovredno.</t>
  </si>
  <si>
    <t>3.2.7.4.5</t>
  </si>
  <si>
    <t>Dobava in montaža L80*80*8 material A36 in SP-J202, protikorozijska zaščita - sistem G1 po NEK ADP-1.4.814 in SP-A322 (razred III) ali enakovredno.</t>
  </si>
  <si>
    <t>3.2.7.4.6</t>
  </si>
  <si>
    <t>Dobava in montaža PL200*300*20 material A36 in in SP-J202, protikorozijska zaščita - sistem G1 po NEK ADP-1.4.814 in SP-A322 (razred III) ali enakovredno.</t>
  </si>
  <si>
    <t>3.2.7.4.7</t>
  </si>
  <si>
    <t xml:space="preserve">Vijaki HILTI HST-3 M12x115 40/20 </t>
  </si>
  <si>
    <t>3.2.7.4.8</t>
  </si>
  <si>
    <t xml:space="preserve">Vijaki HILTI HST-3 4 M12/131 </t>
  </si>
  <si>
    <t>3.2.7.4.9</t>
  </si>
  <si>
    <t>Vijaki HILTI HSL-3 M12/25</t>
  </si>
  <si>
    <t>3.2.7.4.10</t>
  </si>
  <si>
    <t>3.2.7.4.11</t>
  </si>
  <si>
    <t>3.2.7.5.11</t>
  </si>
  <si>
    <r>
      <t xml:space="preserve">Za vse vgrajene materiale mora izvajalec v enotnih cenah upoštevati vse s standardi predvidene preiskave za dokazovanje ustreznosti in predložitev s standardi predvidene certifikate o skladnosti.
</t>
    </r>
    <r>
      <rPr>
        <b/>
        <sz val="10"/>
        <rFont val="Arial"/>
        <family val="2"/>
        <charset val="238"/>
      </rPr>
      <t>Za opremo je potrebno upoštevati DOBAVO IN MONTAŽO!</t>
    </r>
    <r>
      <rPr>
        <sz val="10"/>
        <rFont val="Arial"/>
        <family val="2"/>
        <charset val="238"/>
      </rPr>
      <t xml:space="preserve"> </t>
    </r>
    <r>
      <rPr>
        <b/>
        <sz val="10"/>
        <rFont val="Arial"/>
        <family val="2"/>
        <charset val="238"/>
      </rPr>
      <t>Obračun temelji na enoti kg vgrajene opreme in bo obračunan po dejanskih količinah vgrajene opreme.</t>
    </r>
  </si>
  <si>
    <r>
      <t xml:space="preserve">Za vse vgrajene materiale mora izvajalec v enotnih cenah upoštevati vse s standardi predvidene preiskave za dokazovanje ustreznosti in predložitev s standardi predvidene certifikate o skladnosti. </t>
    </r>
    <r>
      <rPr>
        <b/>
        <sz val="10"/>
        <rFont val="Arial"/>
        <family val="2"/>
        <charset val="238"/>
      </rPr>
      <t>Za opremo je potrebno upoštevati DOBAVO IN MONTAŽO! Obračun dobave in montaže se ovrednoti na enoto kg vgrajene opreme in bo obračunan po dejanskih količinah vgrajene opreme.</t>
    </r>
  </si>
  <si>
    <t>Za vse spodaj navedene točke od A.3.2.7.1 do A.3.2.7.5 je potrebno vrtanje in čiščenje lukenj za sidrne vijake v skladu z načrti v DMP, sekcija H2.2.2 in z zahtevami proizvajalca sidrnih vijakov HILTI</t>
  </si>
  <si>
    <t>Za vse spodaj navedene točkeod A.3.2.7.1 do A.3.2.7.5. je potrebno barvanje konstrukcijskega materiala, ki mora biti zaščiten pred korozijo in oksidacijo v skladu s tehnično speecifikacijo SP-A3000.</t>
  </si>
  <si>
    <t>Za vse spodaj navedene točke od A.3.2.6.1 do A.3.2.6.48. je potrebno barvanje konstrukcijskega materiala, ki mora biti zaščiten pred korozijo in oksidacijo v skladu s tehnično speecifikacijo SP-A3000.</t>
  </si>
  <si>
    <t>Za vse spodaj navedene točke od A.3.2.6.1 do A.3.2.6.48. je potrebno vrtanje in čiščenje lukenj za sidrne vijake v skladu z načrti v DMP, sekcija H2.2.2 in z zahtevami proizvajalca sidrnih vijakov HILTI</t>
  </si>
  <si>
    <t>3.2.7.0.1</t>
  </si>
  <si>
    <t>3.2.7.0.2</t>
  </si>
  <si>
    <t>3.2.7.0.3</t>
  </si>
  <si>
    <t>3.2.7.0.4</t>
  </si>
  <si>
    <t>3.2.7.0.6</t>
  </si>
  <si>
    <t>3.2.7.0.5</t>
  </si>
  <si>
    <t>3.2.7.0.7</t>
  </si>
  <si>
    <t>3.2.6.0.1</t>
  </si>
  <si>
    <t>3.2.6.0.2</t>
  </si>
  <si>
    <t>3.2.6.0.3</t>
  </si>
  <si>
    <t>3.2.6.0.4</t>
  </si>
  <si>
    <t>3.2.6.0.5</t>
  </si>
  <si>
    <t>3.2.6.0.6</t>
  </si>
  <si>
    <t>3.2.6.0.7</t>
  </si>
  <si>
    <t>3.2.6.49.</t>
  </si>
  <si>
    <t>Dobava, montaža in testiranje CHECK VALVE, SIZE 3'', BW, 150LB, SS, v skladu s specifikacijo SP-G332A, C42-3
(W546)</t>
  </si>
  <si>
    <r>
      <t xml:space="preserve">Dobava in montaža, EPDM FLAT GASKET FOR </t>
    </r>
    <r>
      <rPr>
        <sz val="10"/>
        <rFont val="Calibri"/>
        <family val="2"/>
        <charset val="238"/>
      </rPr>
      <t>ɸ</t>
    </r>
    <r>
      <rPr>
        <sz val="10"/>
        <rFont val="Arial"/>
        <family val="2"/>
        <charset val="238"/>
      </rPr>
      <t>110 FLG. ADAPTOR AND ANSI B16.5 4'' FLANGE</t>
    </r>
  </si>
  <si>
    <t>Dobava, testiranje in montaža, GATE VALVE, SIZE 3'', BW, 150LB, ASTM A-351, GR. CF8, ANSI B16.34, v skladu s specifikacijo SP-G3032, SH. G42-2
(13770)</t>
  </si>
  <si>
    <t>Dobava in montaža PIPE, SIZE 2'', SCH 80, ASTM A-53, TYPE S, GR.B, SCRD, ANSI B36.10, v skladu s specifikacijo SP-G375A, 15B4-1</t>
  </si>
  <si>
    <t>Dobava in montaža PIPE, SIZE 2 1/2'', SCH 40, ASTM A-53, TYPE S, GR.B, BW, ANSI B36.10, v skladu s specifikacijo SP-G375A, 15B4-1</t>
  </si>
  <si>
    <t>Dobava in montaža PIPE, SIZE 3'', SCH 40, ASTM A-53, TYPE S, GR.B, BW, ANSI B36.10, v skladu s specifikacijo SP-G375A, 15B4-1</t>
  </si>
  <si>
    <t>Dobava in montaža PIPE, SIZE 4'', SCH 40, ASTM A-53, TYPE S, GR.B, BW, ANSI B36.10, v skladu s specifikacijo SP-G375A, 15B4-1</t>
  </si>
  <si>
    <r>
      <t xml:space="preserve">Detajlni dizajn, dobava, montaža (vključno z montažnim materialom), meritev in testiranje do polne funkcionalnosti, ter pridobitev vseh A - testov za opremo: HORIZONTAL DOUBLE WALL ABOVEGROUND DIESEL FUEL OIL STORAGE TANK, CARBON STEEL, TOTAL VOLUME 20 M3, ATMOSPHERIC, DESIGN TEMPERATURE 66 </t>
    </r>
    <r>
      <rPr>
        <vertAlign val="superscript"/>
        <sz val="10"/>
        <rFont val="Arial"/>
        <family val="2"/>
        <charset val="238"/>
      </rPr>
      <t>O</t>
    </r>
    <r>
      <rPr>
        <sz val="10"/>
        <rFont val="Arial"/>
        <family val="2"/>
        <charset val="238"/>
      </rPr>
      <t xml:space="preserve">C, SEISMIC CATEGORY I, TAG. NO. DO900TNK-001, v skaldu s specifikacijo SP-G3036, DETAILED DESCRIPTION REF: S-312-626
</t>
    </r>
  </si>
  <si>
    <r>
      <t xml:space="preserve">V spodnjih postavkah je navedena glavna oprema, ki bo dodatno nabavljena v skladu z nabavnimi specifikacijami NEK (postopek ESP-2.617) št. SP-B3009 in SP-F3013.
</t>
    </r>
    <r>
      <rPr>
        <b/>
        <sz val="10"/>
        <rFont val="Arial"/>
        <family val="2"/>
        <charset val="238"/>
      </rPr>
      <t>VSO OPREMO DOBAVI NEK, PONUDNIK OCENI LE MONTAŽO OPREME TOČKE A.3.2.9.1 DO A.3.2.9.4</t>
    </r>
  </si>
  <si>
    <r>
      <t xml:space="preserve">Strešni centrifugalni ventilator za obratovanje pri temperaturah zraka do 40 °C oziroma v primeru požara do do 177 °C, vključno z vsem materialom za pritrditev in vgradnjo. Temeljna plošča in vstopni lijak sta izdelana iz pocinkane pločevine, zunanje ohišje pa iz aluminija. Rotor ima nazaj zakrivljene lopatice in je dinamično uravnotežen v razredu G6,3 v skladu z ISO 1940-1. Motor ventilatorja je enohitrostni IEC IE2, razred zaščite IP55, razred izolacije F, z vgrajenimi PTC tipali za termično zaščito pri normalnem obratovanju. Električna priključna omarica je izven toka vročega zraka.
</t>
    </r>
    <r>
      <rPr>
        <b/>
        <sz val="10"/>
        <rFont val="Arial"/>
        <family val="2"/>
        <charset val="238"/>
      </rPr>
      <t>OPOMBA:
Ventilator mora biti primeren za obratovanje pri temperaturi okolice -30 °C!</t>
    </r>
  </si>
  <si>
    <r>
      <t xml:space="preserve">Odvodni ventilator
Oznaka MECL: VA781FAN-004, VA781FAN-007
Strešni ventilator z vertikalnim izstopom, vključno z vsem materialom za pritrditev in vgradnjo. Motor ventilatorja je klasični IEC motor, razred zaščite IP55, razred izolacije F, z vgrajenimi PTC tipali za termično zaščito.
</t>
    </r>
    <r>
      <rPr>
        <b/>
        <sz val="10"/>
        <rFont val="Arial"/>
        <family val="2"/>
        <charset val="238"/>
      </rPr>
      <t>OPOMBA:
Ventilator mora biti primeren za obratovanje pri temperaturi okolice -30°C!</t>
    </r>
  </si>
  <si>
    <r>
      <t xml:space="preserve">Oznaka MECL: G-A-312
Dimenzije (š x v): 1000 x 3000 mm
Izdelek: WG 
Proizvajalec: Trox GmbH
</t>
    </r>
    <r>
      <rPr>
        <b/>
        <sz val="10"/>
        <rFont val="Arial"/>
        <family val="2"/>
        <charset val="238"/>
      </rPr>
      <t>OPOMBA:
Rešetki se vgradita v vstopna vrata v prostor P43. Navedene dimenzije so okvirne in jih je potrebno uskladiti z rešitvijo hlajenja dizelskega agregata.</t>
    </r>
  </si>
  <si>
    <r>
      <t xml:space="preserve">Oznaka MECL: G-A-312
Dimenzije (š x v): 1905 mm x 905 mm
Izdelek: WG 
Proizvajalec: Trox GmbH
</t>
    </r>
    <r>
      <rPr>
        <b/>
        <sz val="10"/>
        <rFont val="Arial"/>
        <family val="2"/>
        <charset val="238"/>
      </rPr>
      <t>OPOMBA:
Rešetka se vgradi v preboj za odvod zraka za hlajenje dizelskega agregata. Navedene dimenzije so okvirne in jih je potrebno uskladiti z rešitvijo hlajenja dizelskega agregata.</t>
    </r>
  </si>
  <si>
    <r>
      <t xml:space="preserve">Podatki za nabavo:
- Material: HC260LA v skladu s SIST EN 10268
- Debelina: 1,2 mm
</t>
    </r>
    <r>
      <rPr>
        <b/>
        <sz val="10"/>
        <rFont val="Arial"/>
        <family val="2"/>
        <charset val="238"/>
      </rPr>
      <t>OPOMBA:
Material HC260LA je "reaktivno jeklo", ki vsebuje 0,5% silicija.</t>
    </r>
  </si>
  <si>
    <r>
      <t xml:space="preserve">Podatki za nabavo:
- Material ASTM A36, dopustna uporaba ekvivalentnega materiala S355J2 v skladu z SIST EN 10025
- Dimenzije: L 50x50x5
</t>
    </r>
    <r>
      <rPr>
        <b/>
        <sz val="10"/>
        <rFont val="Arial"/>
        <family val="2"/>
        <charset val="238"/>
      </rPr>
      <t>OPOMBA:
Kotniki so namenjeni za izdelavo prirobnic za spajanje kanalskih segmentov z loputami, ki so dobavljene z dimenzijo prirobnice 50 mm.</t>
    </r>
  </si>
  <si>
    <r>
      <t xml:space="preserve">Zaščita kanalskih segmentov in fitingov proti koroziji s postopkom vročega cinkanja. Postopek vročega cinkanja se izvede v skladu s SIST EN ISO 1461. Nazivna debelina zaščite je 275 g/m2, merjeno na obeh površinah.
</t>
    </r>
    <r>
      <rPr>
        <b/>
        <sz val="10"/>
        <rFont val="Arial"/>
        <family val="2"/>
        <charset val="238"/>
      </rPr>
      <t>OPOMBA:
Kanalski segmenti so izdelani iz "reaktivnega jekla", ki vsebuje 0,5 % silicija.</t>
    </r>
  </si>
  <si>
    <r>
      <t xml:space="preserve">Prestavitve kanalskega razvoda v obstoječem zaklonišču zaradi vgradnje novega kanalskega razvoda za povezavo z zgradbo OPC.
</t>
    </r>
    <r>
      <rPr>
        <b/>
        <sz val="10"/>
        <rFont val="Arial"/>
        <family val="2"/>
        <charset val="238"/>
      </rPr>
      <t>OPOMBA:
Obseg del se določi, ko bo znana končna trasa novega kanalskega razvoda v zaklonišču.</t>
    </r>
  </si>
  <si>
    <t xml:space="preserve">Tulka za merilnik temperature (Thermowell) - povišana kakovost (AQ)
Oznaka MECL: TW8387
Dobava in montaža tulke 1" za merilnik temperature (bimetalni termometer) z naslednjimi karakteristikami:
Tip: Steeped stem socket weld
Material: SS
Priključitev: 1” SW
Povezava na instrument: 1/2" NPT
Dolžina tulke: za premer cevovoda 3" in debelino izolacije 13 mm.
Vgradi se proizvod ASHCROFT ali ustrezen enakovreden proizvod.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</si>
  <si>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4,5 m
3/4" /   9 mm / UL-09X022, cca 0,8 m
                        UL-13-99/E, OPOMBA 1
                        UL-09-99/E
</t>
    </r>
  </si>
  <si>
    <r>
      <t>3-VA-15D-1
(HLADILNA VODA 6</t>
    </r>
    <r>
      <rPr>
        <b/>
        <sz val="10"/>
        <rFont val="Calibri"/>
        <family val="2"/>
        <charset val="238"/>
      </rPr>
      <t>°</t>
    </r>
    <r>
      <rPr>
        <b/>
        <sz val="10"/>
        <rFont val="Arial"/>
        <family val="2"/>
        <charset val="238"/>
      </rPr>
      <t>C - POVRATEK IZ VA782CHL-001)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</si>
  <si>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19 mm / UL-19X089, cca 5,9 m
3/4" / 13 mm / UL-13X022, cca 0,3 m
                        UL-19-99/E, OPOMBA 1
                        UL-13-99/E
</t>
    </r>
  </si>
  <si>
    <r>
      <t>3-VA-15D-1
(HLADILNA VODA 12</t>
    </r>
    <r>
      <rPr>
        <b/>
        <sz val="10"/>
        <rFont val="Calibri"/>
        <family val="2"/>
        <charset val="238"/>
      </rPr>
      <t>°</t>
    </r>
    <r>
      <rPr>
        <b/>
        <sz val="10"/>
        <rFont val="Arial"/>
        <family val="2"/>
        <charset val="238"/>
      </rPr>
      <t>C - DOVOD V VA782CHL-002)</t>
    </r>
  </si>
  <si>
    <r>
      <t xml:space="preserve">Centrifugalna črpalka - povišana kakovost (AQ)
Oznaka MECL: VA782PMP-002
Radialna centrifugalna črpalka za črpanje hladilne vode iz hidravlične kretnice VA782NTK-001 v hladilni agregat VA782CHL-002.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</si>
  <si>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Merilnik tlaka - povišana kakovost (AQ)
Oznaka MECL: PI8388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13 mm.</t>
    </r>
  </si>
  <si>
    <t xml:space="preserve">Tulka za merilnik temperature (Thermowell) - povišana kakovost (AQ)
Oznaka MECL: TW8389
Dobava in montaža tulke 1" za merilnik temperature (bimetalni termometer) z naslednjimi karakteristikami:
Tip: Steeped stem socket weld
Material: SS
Priključitev: 1” SW
Povezava na instrument: 1/2" NPT
Dolžina tulke: za premer cevovoda 3" in debelino izolacije 13 mm.
Vgradi se proizvod ASHCROFT ali ustrezen enakovreden proizvod.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</si>
  <si>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9,4 m
3/4" /   9 mm / UL-09X022, cca 0,8 m
                        UL-13-99/E, OPOMBA 1
                        UL-09-99/E
</t>
    </r>
  </si>
  <si>
    <r>
      <t>3-VA-15D-1
(HLADILNA VODA 6</t>
    </r>
    <r>
      <rPr>
        <b/>
        <sz val="10"/>
        <rFont val="Calibri"/>
        <family val="2"/>
        <charset val="238"/>
      </rPr>
      <t>°</t>
    </r>
    <r>
      <rPr>
        <b/>
        <sz val="10"/>
        <rFont val="Arial"/>
        <family val="2"/>
        <charset val="238"/>
      </rPr>
      <t>C - POVRATEK IZ VA782-002)</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</si>
  <si>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19 mm / UL-19X089, cca 8,6 m
3/4" / 13 mm / UL-13X022, cca 0,3 m
                        UL-19-99/E, OPOMBA 1
                        UL-13-99/E
</t>
    </r>
  </si>
  <si>
    <r>
      <t>2 1/2"-VA-15D-1
(HLADILNA VODA 7</t>
    </r>
    <r>
      <rPr>
        <b/>
        <sz val="10"/>
        <rFont val="Calibri"/>
        <family val="2"/>
        <charset val="238"/>
      </rPr>
      <t>°</t>
    </r>
    <r>
      <rPr>
        <b/>
        <sz val="10"/>
        <rFont val="Arial"/>
        <family val="2"/>
        <charset val="238"/>
      </rPr>
      <t>C - DOVOD V VA781AHU-001)</t>
    </r>
  </si>
  <si>
    <r>
      <t xml:space="preserve">Centrifugalna črpalka - povišana kakovost (AQ)
Oznaka MECL: VA782PMP-003
Radialna centrifugalna črpalka za črpanje hladilne vode iz hidravlične kretnice VA782NTK-001 v klimatsko napravo VA781AHU-001.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</si>
  <si>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 xml:space="preserve">Tripotni regulacijski ventil z električnim pogonom - povišana kakovost (AQ)
Oznaka MECL: TCV8918A
Dobava in montaža tripotnega regulacijskega ventila, velikosti 3", med hidravlično kretnico VA782NTK-001 in klimatsko napravo VA781AHU-001.
Ventil je opremljen z električnim pogonom 
Za podrobnejše podatke glej nabavno specifikacijo SP-B3007.
</t>
    </r>
    <r>
      <rPr>
        <b/>
        <sz val="10"/>
        <rFont val="Arial"/>
        <family val="2"/>
        <charset val="238"/>
      </rPr>
      <t>DOBAVI NEK PONUDNIK OCENI LE MONTAŽO OPREME.</t>
    </r>
  </si>
  <si>
    <r>
      <t>Merilnik tlaka - povišana kakovost (AQ)
Oznaka MECL: PI8391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19 mm.</t>
    </r>
  </si>
  <si>
    <r>
      <t>2 1/2"-VA-15D-1
(HLADILNA VODA 12</t>
    </r>
    <r>
      <rPr>
        <b/>
        <sz val="10"/>
        <rFont val="Calibri"/>
        <family val="2"/>
        <charset val="238"/>
      </rPr>
      <t>°</t>
    </r>
    <r>
      <rPr>
        <b/>
        <sz val="10"/>
        <rFont val="Arial"/>
        <family val="2"/>
        <charset val="238"/>
      </rPr>
      <t>C - POVRATEK IZ VA781AHU-001)</t>
    </r>
  </si>
  <si>
    <r>
      <t>2 1/2"-VA-15D-1
(HLADILNA VODA 7</t>
    </r>
    <r>
      <rPr>
        <b/>
        <sz val="10"/>
        <rFont val="Calibri"/>
        <family val="2"/>
        <charset val="238"/>
      </rPr>
      <t>°</t>
    </r>
    <r>
      <rPr>
        <b/>
        <sz val="10"/>
        <rFont val="Arial"/>
        <family val="2"/>
        <charset val="238"/>
      </rPr>
      <t>C - DOVOD V VA781AHU-002)</t>
    </r>
  </si>
  <si>
    <r>
      <t xml:space="preserve">Centrifugalna črpalka - povišana kakovost (AQ)
Oznaka MECL: VA782PMP-004
Radialna centrifugalna črpalka za črpanje hladilne vode iz hidravlične kretnice VA782NTK-001 v klimatsko napravo VA781AHU-002.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</si>
  <si>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 xml:space="preserve">Tripotni regulacijski ventil z električnim pogonom - povišana kakovost (AQ)
Oznaka MECL: TCV8918B
Dobava in montaža tripotnega regulacijskega ventila, velikosti 3", med hidravlično kretnico VA782NTK-001 in klimatsko napravo VA781AHU-002.
Ventil je opremljen z električnim pogonom 
Za podrobnejše podatke glej nabavno specifikacijo SP-B3007.
</t>
    </r>
    <r>
      <rPr>
        <b/>
        <sz val="10"/>
        <rFont val="Arial"/>
        <family val="2"/>
        <charset val="238"/>
      </rPr>
      <t>DOBAVI NEK PONUDNIK OCENI LE MONTAŽO OPREME.</t>
    </r>
    <r>
      <rPr>
        <sz val="10"/>
        <rFont val="Arial"/>
        <family val="2"/>
        <charset val="238"/>
      </rPr>
      <t xml:space="preserve">
</t>
    </r>
  </si>
  <si>
    <r>
      <t>Merilnik tlaka - povišana kakovost (AQ)
Oznaka MECL: PI8397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19 mm.</t>
    </r>
  </si>
  <si>
    <r>
      <t>2 1/2"-VA-15D-1
(HLADILNA VODA 12</t>
    </r>
    <r>
      <rPr>
        <b/>
        <sz val="10"/>
        <rFont val="Calibri"/>
        <family val="2"/>
        <charset val="238"/>
      </rPr>
      <t>°</t>
    </r>
    <r>
      <rPr>
        <b/>
        <sz val="10"/>
        <rFont val="Arial"/>
        <family val="2"/>
        <charset val="238"/>
      </rPr>
      <t>C - POVRATEK IZ VA781AHU-002)</t>
    </r>
  </si>
  <si>
    <r>
      <t>Kompenzator - povišana kakovost (AQ)
Oznaka MECL: VAEJ-0021, VAEJ-0024
Dobava in montaža kompenzatorja tipa "Tied Bellows Expansion Joints" -  
dim. 2" x 360 mm na kondenzator VA781CND-001 oz. hladilnik VA782CHL-001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</si>
  <si>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Kompenzator - povišana kakovost (AQ)
Oznaka MECL: VAEJ-0025, VAEJ-0028
Dobava in montaža kompenzatorja tipa "Tied Bellows Expansion Joints" -  
dim. 2" x 360 mm na kondenzator VA781CND-002 oz. hladilnik VA782CHL-002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</si>
  <si>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3"-VA-15D-1 in 1 1/4"-VA-15D-1
(HLADILNA VODA 7</t>
    </r>
    <r>
      <rPr>
        <b/>
        <sz val="10"/>
        <rFont val="Calibri"/>
        <family val="2"/>
        <charset val="238"/>
      </rPr>
      <t>°</t>
    </r>
    <r>
      <rPr>
        <b/>
        <sz val="10"/>
        <rFont val="Arial"/>
        <family val="2"/>
        <charset val="238"/>
      </rPr>
      <t>C - DOVOD V PORABNIKE)</t>
    </r>
  </si>
  <si>
    <r>
      <t>Krogelna pipa s pogonom - povišana kakovost (AQ)
Oznaka MECL: PCV8420A, PCV8420B
Dobava in montaža krogelne pipe med hidravlično kretnico in vodnim hladilnikom s funkcijo "fail-closed" (F.C.) in elektro motornim pogonom, velikosti 3", nerjavno jeklo (No. A-351, grade CF8M), BW, 150 lb, dim. ANSI B16.34, montirana na trunion, razdeljeno ohišje.
Max temparatura: 40</t>
    </r>
    <r>
      <rPr>
        <sz val="10"/>
        <rFont val="Calibri"/>
        <family val="2"/>
        <charset val="238"/>
      </rPr>
      <t>°</t>
    </r>
    <r>
      <rPr>
        <sz val="10"/>
        <rFont val="Arial"/>
        <family val="2"/>
        <charset val="238"/>
      </rPr>
      <t xml:space="preserve">C
Max tlačna razlika: 7 bar 
Izvedba v skladu z API 6D /ASME B16.34 / PED 97/23/EC.
Materiali: ASME Section II; Pressure / Temperature: ASME B16.34; Wall thickness: ASME B16.34;
"Face to face" dimenzije: ASME B16.10, Prirobnica ASME B16.5
Specifikacija SP-G3032;
Pripravljen je nov podatkovni list S42, ki je priložen temu popisu.
</t>
    </r>
  </si>
  <si>
    <t>Krogelna pipa - NSR
Oznaka MECL: 59330, 59332, 59331, 59333
Dobava in montaža krogelne pipe z ročnim pogonom (ročica), velikost 3”, nerjavno jeklo (No. A-351, grade CF8), BW, 150 lb, dim. ANSI B16.34.
Specifikacija SP-G332A;
Pripravljen je nov podatkovni list S42, ki je priložen temu popisu.</t>
  </si>
  <si>
    <t>Protipovratni ventil - NSR
Oznaka MECL: 59338, 59339
Dobava in montaža protipovratnega ventila, velikost 3”, nerjavno jeklo (No. A-351, grade CF8), BW, 150 lb, dim. ANSI B16.34.
Vgradnja: vertikalna
Specifikacija SP-G332A;
Pripravljen je nov podatkovni list C42, ki je priložen temu popisu.</t>
  </si>
  <si>
    <t>Krogelna pipa - NSR
Oznaka MECL: 59343, 59344
Dobava in montaža krogelne pipe z ročnim pogonom (ročica) za drenažo, velikost 3/4”, nerjavno jeklo (No. A-182, grade F304), SWCH, 600 lb, dim. ANSI B16.34.
Specifikacija SP-G332A;
Pripravljen je nov podatkovni list S42, ki je priložen temu popisu.</t>
  </si>
  <si>
    <t>Krogelna pipa - NSR
Oznaka MECL: 59341, 59345
Dobava in montaža krogelne pipe z ročnim pogonom (ročica) za odzračevanje, velikost 3/4”, nerjavno jeklo (No. A-182, grade F304), SWCH, 600 lb, dim. ANSI B16.34.
Specifikacija SP-G332A;
Pripravljen je nov podatkovni list S42, ki je priložen temu popisu.</t>
  </si>
  <si>
    <t>Krogelna pipa - NSR
Oznaka MECL: 59346 za PI8401,
59347 za PI8405
Dobava in montaža krogelne pipe z ročnim kolesom za merilnik tlaka, velikost 3/4”, nerjavno jeklo (No. A-182, grade F304), SWCH, 600 lb, dim. ANSI B16.34.
Specifikacija SP-G332A;
Pripravljen je nov podatkovni list S42, ki je priložen temu popisu.</t>
  </si>
  <si>
    <t>Krogelna pipa - NSR
Oznaka MECL: 59349 za RV59351
Dobava in montaža krogelne pipe z ročnim pogonom (ročica) za varnostni ventil, velikost 3/4”, nerjavno jeklo (No. A-182, grade F304), SWCH, 600 lb, dim. ANSI B16.34., ki uporablja mehanizem za zaklepanje pipe v odprtem položaju "locked-open" (L.O.).
Specifikacija SP-G332A;
Pripravljen je nov podatkovni list S42, ki je priložen temu popisu.</t>
  </si>
  <si>
    <r>
      <t>Varnostni ventil - NSR
Oznaka MECL: 59351
Varnostni ventil na cevovodu med hidravlično sklopko VA782NTK-001 in črpalkami VA782PMP-005 in VA782PMP006, velikost 1/2" x 1/2", nerjavno jeklo (No. A-182, grade F304), SWCH, 600 lb, dim. ANSI B16.34.
Tlak odpiranja: 7barg
Pretok: 0,03 m</t>
    </r>
    <r>
      <rPr>
        <vertAlign val="superscript"/>
        <sz val="10"/>
        <rFont val="Arial"/>
        <family val="2"/>
        <charset val="238"/>
      </rPr>
      <t>3</t>
    </r>
    <r>
      <rPr>
        <sz val="10"/>
        <rFont val="Arial"/>
        <family val="2"/>
        <charset val="238"/>
      </rPr>
      <t>/h
Specifikacija SP-G332A;
Pripravljen je nov podatkovni list RV42, ki je priložen temu popisu.</t>
    </r>
  </si>
  <si>
    <r>
      <t>Merilnik tlaka - NSR
Oznaka MECL: PI8401, PI8405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19 mm.</t>
    </r>
  </si>
  <si>
    <r>
      <t>Stikalo pretoka - NSR
Oznaka MECL: FS8430
Dobava in montaža stikala pretoka z naslednjimi karakteristikami:
Material: SS
Priključitev: 1” SW
Max tlak: 10 barg
Max temperatura: 40</t>
    </r>
    <r>
      <rPr>
        <sz val="10"/>
        <rFont val="Calibri"/>
        <family val="2"/>
        <charset val="238"/>
      </rPr>
      <t>°</t>
    </r>
    <r>
      <rPr>
        <sz val="10"/>
        <rFont val="Arial"/>
        <family val="2"/>
        <charset val="238"/>
      </rPr>
      <t>C
Cev: 3", izolacija 19 mm.
Izklop pri pretoku: 5m</t>
    </r>
    <r>
      <rPr>
        <vertAlign val="superscript"/>
        <sz val="10"/>
        <rFont val="Arial"/>
        <family val="2"/>
        <charset val="238"/>
      </rPr>
      <t>3</t>
    </r>
    <r>
      <rPr>
        <sz val="10"/>
        <rFont val="Arial"/>
        <family val="2"/>
        <charset val="238"/>
      </rPr>
      <t>/h
Vgradnja: horizontalna ali vertikalna
izhod: 2x SPDT, 6A/115VAC/230VAC/24VDC
Stikalo kupaj z montažnimi deli ter z ustreznim montažnim in pritrdilnim materialom.</t>
    </r>
  </si>
  <si>
    <r>
      <t>3"-VA-15D-1 in 1 1/4"-VA-15D-1
(HLADILNA VODA 12</t>
    </r>
    <r>
      <rPr>
        <b/>
        <sz val="10"/>
        <rFont val="Calibri"/>
        <family val="2"/>
        <charset val="238"/>
      </rPr>
      <t>°</t>
    </r>
    <r>
      <rPr>
        <b/>
        <sz val="10"/>
        <rFont val="Arial"/>
        <family val="2"/>
        <charset val="238"/>
      </rPr>
      <t>C - POVRATEK IZ PORABNIKOV)</t>
    </r>
  </si>
  <si>
    <r>
      <t>Krogelna pipa s pogonom - povišana kakovost (AQ)
Oznaka MECL: PCV8420C, PCV8420D
Dobava in montaža krogelne pipe med hidravlično kretnico in vodnim hladilnikom s funkcijo "fail-closed" (F.C.) in elektro motornim pogonom, velikosti 3", nerjavno jeklo (No. A-351, grade CF8M), BW, 150 lb, dim. ANSI B16.34, montirana na trunion, razdeljeno ohišje.
Max temparatura: 40</t>
    </r>
    <r>
      <rPr>
        <sz val="10"/>
        <rFont val="Calibri"/>
        <family val="2"/>
        <charset val="238"/>
      </rPr>
      <t>°</t>
    </r>
    <r>
      <rPr>
        <sz val="10"/>
        <rFont val="Arial"/>
        <family val="2"/>
        <charset val="238"/>
      </rPr>
      <t xml:space="preserve">C
Max tlačna razlika: 7 bar 
Izvedba v skladu z API 6D /ASME B16.34 / PED 97/23/EC.
Materiali: ASME Section II; Pressure / Temperature: ASME B16.34; Wall thickness: ASME B16.34;
"Face to face" dimenzije: ASME B16.10, Prirobnica ASME B16.5
Specifikacija SP-G3032;
Pripravljen je nov podatkovni list S42, ki je priložen temu popisu.
</t>
    </r>
  </si>
  <si>
    <r>
      <t>Merilnik tlaka - povišana kakovost (AQ)
Oznaka MECL: PI8390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hidravlično kretnico, glej risbo NEK1056-7S3201, podatkovni list 7S3291 in debelino izolacije 25mm. </t>
    </r>
  </si>
  <si>
    <r>
      <t>Varnostni ventil - povišana kakovost (AQ)
Oznaka MECL: 59353
Varnostni ventil na hidravlični sklopki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 ki je priložen temu popisu.</t>
    </r>
  </si>
  <si>
    <r>
      <t xml:space="preserve">Izolacija hidravlične kretnice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spodnja polovica (7oC)  UL-25-99/E, 
zgornja polovica (12oC) UL-19-99/E,
                                       OPOMBA 1
</t>
    </r>
  </si>
  <si>
    <r>
      <t>Merilnik/pretvornik nivoja s prigrajenim nivojskim stikalom - povišana kakovost (AQ)
Oznaka MECL: LIT8423, LS8423
Dobava in montaža merilnika/pretvornika nivoja s prigrajenim nivojski stikalom z naslednjimi karakteristikami:
Obseg temperatur medija: 0</t>
    </r>
    <r>
      <rPr>
        <sz val="10"/>
        <rFont val="Calibri"/>
        <family val="2"/>
        <charset val="238"/>
      </rPr>
      <t>°</t>
    </r>
    <r>
      <rPr>
        <sz val="10"/>
        <rFont val="Arial"/>
        <family val="2"/>
        <charset val="238"/>
      </rPr>
      <t>C do 40</t>
    </r>
    <r>
      <rPr>
        <sz val="10"/>
        <rFont val="Calibri"/>
        <family val="2"/>
        <charset val="238"/>
      </rPr>
      <t>°</t>
    </r>
    <r>
      <rPr>
        <sz val="10"/>
        <rFont val="Arial"/>
        <family val="2"/>
        <charset val="238"/>
      </rPr>
      <t>C
Max tlak: 10 barg
Priključek: ANSI 150 1"
Material: 316L
Razdalja med priključki: 550 mm
Preklop: 100 mm od dna
napajanje: 24VDC, izhod 4-20mA
Stikalo: 2 x SPDT, 6A/115VAC/230VAC/24VDC
Merilnik/pretvornik skupaj z montažnimi deli ter z ustreznim montažnim in pritrdilnim materialom.
Merilnik naj ustreza za dimenzije posode in debelino izolacije 25mm.</t>
    </r>
  </si>
  <si>
    <r>
      <t>Merilnik tlaka - povišana kakovost (AQ)
Oznaka MECL: PI8410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ekspanzijsko posodo, glej risbo NEK1056-7S3202 in podatkovni list 7S3292 in debelino izolacije 25mm. </t>
    </r>
  </si>
  <si>
    <r>
      <t>Transmiter tlaka - povišana kakovost (AQ)
Oznaka MECL: PT8422
Dobava in montaža transmiterja tlaka z naslednjimi karakteristikami:
Max tlak: 10 barg
Max temperatura: 40</t>
    </r>
    <r>
      <rPr>
        <sz val="10"/>
        <rFont val="Calibri"/>
        <family val="2"/>
        <charset val="238"/>
      </rPr>
      <t>°</t>
    </r>
    <r>
      <rPr>
        <sz val="10"/>
        <rFont val="Arial"/>
        <family val="2"/>
        <charset val="238"/>
      </rPr>
      <t xml:space="preserve">C
Transmiter tlaka skupaj z montažnimi deli ter z ustreznim montažnim in pritrdilnim materialom.
</t>
    </r>
  </si>
  <si>
    <r>
      <t>Varnostni ventil - povišana kakovost (AQ)
Oznaka MECL: 59361
Varnostni ventil na ekspanzijski posodi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 ki je priložen temu popisu.</t>
    </r>
  </si>
  <si>
    <r>
      <t xml:space="preserve">Izolacija ekspanzijske posode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25 mm
                       UL-25-99/E, OPOMBA 1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</si>
</sst>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quot;&quot;"/>
    <numFmt numFmtId="165" formatCode="0.0"/>
  </numFmts>
  <fonts count="45" x14ac:knownFonts="1">
    <font>
      <sz val="10"/>
      <name val="Arial CE"/>
      <charset val="238"/>
    </font>
    <font>
      <sz val="11"/>
      <color theme="1"/>
      <name val="Calibri"/>
      <family val="2"/>
      <charset val="238"/>
      <scheme val="minor"/>
    </font>
    <font>
      <sz val="11"/>
      <color theme="1"/>
      <name val="Calibri"/>
      <family val="2"/>
      <charset val="238"/>
      <scheme val="minor"/>
    </font>
    <font>
      <sz val="10"/>
      <name val="Arial CE"/>
      <family val="2"/>
      <charset val="238"/>
    </font>
    <font>
      <sz val="8"/>
      <name val="Arial CE"/>
      <charset val="238"/>
    </font>
    <font>
      <u/>
      <sz val="10"/>
      <color indexed="12"/>
      <name val="Arial CE"/>
      <charset val="238"/>
    </font>
    <font>
      <sz val="10"/>
      <name val="Arial"/>
      <family val="2"/>
      <charset val="238"/>
    </font>
    <font>
      <sz val="8"/>
      <name val="Arial"/>
      <family val="2"/>
      <charset val="238"/>
    </font>
    <font>
      <b/>
      <sz val="8"/>
      <name val="Arial"/>
      <family val="2"/>
      <charset val="238"/>
    </font>
    <font>
      <b/>
      <sz val="10"/>
      <name val="Arial"/>
      <family val="2"/>
      <charset val="238"/>
    </font>
    <font>
      <b/>
      <sz val="16"/>
      <name val="Arial"/>
      <family val="2"/>
      <charset val="238"/>
    </font>
    <font>
      <sz val="10"/>
      <name val="Arial"/>
      <family val="2"/>
      <charset val="238"/>
    </font>
    <font>
      <sz val="10"/>
      <name val="Arial CE"/>
      <charset val="238"/>
    </font>
    <font>
      <sz val="10"/>
      <color indexed="10"/>
      <name val="Arial"/>
      <family val="2"/>
      <charset val="238"/>
    </font>
    <font>
      <b/>
      <sz val="10"/>
      <name val="Arial CE"/>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color indexed="10"/>
      <name val="Arial"/>
      <family val="2"/>
      <charset val="238"/>
    </font>
    <font>
      <sz val="10"/>
      <color indexed="10"/>
      <name val="Arial"/>
      <family val="2"/>
      <charset val="238"/>
    </font>
    <font>
      <sz val="11"/>
      <color indexed="8"/>
      <name val="Calibri"/>
      <family val="2"/>
    </font>
    <font>
      <vertAlign val="superscript"/>
      <sz val="10"/>
      <name val="Arial"/>
      <family val="2"/>
      <charset val="238"/>
    </font>
    <font>
      <i/>
      <sz val="10"/>
      <name val="Arial"/>
      <family val="2"/>
      <charset val="238"/>
    </font>
    <font>
      <b/>
      <i/>
      <sz val="10"/>
      <name val="Arial"/>
      <family val="2"/>
      <charset val="238"/>
    </font>
    <font>
      <sz val="10"/>
      <color indexed="8"/>
      <name val="Arial"/>
      <family val="2"/>
      <charset val="238"/>
    </font>
    <font>
      <sz val="11"/>
      <name val="Arial"/>
      <family val="2"/>
      <charset val="238"/>
    </font>
    <font>
      <sz val="1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sz val="9"/>
      <name val="Arial"/>
      <family val="2"/>
      <charset val="238"/>
    </font>
    <font>
      <b/>
      <sz val="9"/>
      <name val="Arial"/>
      <family val="2"/>
      <charset val="238"/>
    </font>
    <font>
      <b/>
      <sz val="10"/>
      <name val="Calibri"/>
      <family val="2"/>
      <charset val="238"/>
    </font>
    <font>
      <u/>
      <sz val="10"/>
      <name val="Arial"/>
      <family val="2"/>
      <charset val="238"/>
    </font>
    <font>
      <u/>
      <sz val="10"/>
      <name val="Arial CE"/>
      <charset val="238"/>
    </font>
  </fonts>
  <fills count="17">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right style="thin">
        <color indexed="64"/>
      </right>
      <top/>
      <bottom style="hair">
        <color indexed="64"/>
      </bottom>
      <diagonal/>
    </border>
    <border>
      <left/>
      <right style="thin">
        <color indexed="64"/>
      </right>
      <top/>
      <bottom style="double">
        <color indexed="64"/>
      </bottom>
      <diagonal/>
    </border>
    <border>
      <left/>
      <right/>
      <top style="thin">
        <color indexed="64"/>
      </top>
      <bottom/>
      <diagonal/>
    </border>
    <border>
      <left/>
      <right/>
      <top style="hair">
        <color indexed="64"/>
      </top>
      <bottom style="double">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bottom style="double">
        <color indexed="64"/>
      </bottom>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left/>
      <right/>
      <top style="thin">
        <color indexed="64"/>
      </top>
      <bottom style="hair">
        <color indexed="64"/>
      </bottom>
      <diagonal/>
    </border>
  </borders>
  <cellStyleXfs count="45">
    <xf numFmtId="0" fontId="0" fillId="0" borderId="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9" borderId="0" applyNumberFormat="0" applyBorder="0" applyAlignment="0" applyProtection="0"/>
    <xf numFmtId="0" fontId="25" fillId="2" borderId="0" applyNumberFormat="0" applyBorder="0" applyAlignment="0" applyProtection="0"/>
    <xf numFmtId="0" fontId="24" fillId="10" borderId="1" applyNumberFormat="0" applyAlignment="0" applyProtection="0"/>
    <xf numFmtId="0" fontId="23" fillId="11" borderId="2" applyNumberFormat="0" applyAlignment="0" applyProtection="0"/>
    <xf numFmtId="0" fontId="21"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5" fillId="0" borderId="0" applyNumberFormat="0" applyFill="0" applyBorder="0" applyAlignment="0" applyProtection="0">
      <alignment vertical="top"/>
      <protection locked="0"/>
    </xf>
    <xf numFmtId="0" fontId="26" fillId="3" borderId="1" applyNumberFormat="0" applyAlignment="0" applyProtection="0"/>
    <xf numFmtId="0" fontId="22" fillId="0" borderId="6" applyNumberFormat="0" applyFill="0" applyAlignment="0" applyProtection="0"/>
    <xf numFmtId="0" fontId="11" fillId="0" borderId="0"/>
    <xf numFmtId="0" fontId="6" fillId="0" borderId="0"/>
    <xf numFmtId="0" fontId="6" fillId="0" borderId="0" applyFont="0" applyBorder="0"/>
    <xf numFmtId="0" fontId="12" fillId="0" borderId="0"/>
    <xf numFmtId="0" fontId="37"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20" fillId="12" borderId="0" applyNumberFormat="0" applyBorder="0" applyAlignment="0" applyProtection="0"/>
    <xf numFmtId="0" fontId="6" fillId="0" borderId="0"/>
    <xf numFmtId="0" fontId="30" fillId="13" borderId="7" applyNumberFormat="0" applyFont="0" applyAlignment="0" applyProtection="0"/>
    <xf numFmtId="0" fontId="27" fillId="0" borderId="8" applyNumberFormat="0" applyFill="0" applyAlignment="0" applyProtection="0"/>
    <xf numFmtId="0" fontId="2" fillId="0" borderId="0"/>
    <xf numFmtId="0" fontId="1" fillId="0" borderId="0"/>
    <xf numFmtId="0" fontId="1" fillId="0" borderId="0"/>
  </cellStyleXfs>
  <cellXfs count="1036">
    <xf numFmtId="0" fontId="0" fillId="0" borderId="0" xfId="0"/>
    <xf numFmtId="49" fontId="10" fillId="0" borderId="0" xfId="25" applyNumberFormat="1" applyFont="1" applyAlignment="1">
      <alignment horizontal="center" vertical="center"/>
    </xf>
    <xf numFmtId="49" fontId="10" fillId="0" borderId="0" xfId="32" applyNumberFormat="1" applyFont="1" applyAlignment="1">
      <alignment horizontal="center" vertical="center"/>
    </xf>
    <xf numFmtId="4" fontId="6"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6" fillId="0" borderId="10" xfId="37" applyNumberFormat="1" applyFont="1" applyBorder="1" applyAlignment="1" applyProtection="1">
      <alignment vertical="center"/>
      <protection locked="0"/>
    </xf>
    <xf numFmtId="164" fontId="6" fillId="0" borderId="9" xfId="37" applyNumberFormat="1" applyFont="1" applyBorder="1" applyProtection="1">
      <protection locked="0"/>
    </xf>
    <xf numFmtId="164" fontId="6" fillId="0" borderId="9" xfId="37" applyNumberFormat="1" applyFont="1" applyFill="1" applyBorder="1" applyProtection="1">
      <protection locked="0"/>
    </xf>
    <xf numFmtId="164" fontId="6" fillId="0" borderId="11" xfId="37" applyNumberFormat="1" applyFont="1" applyBorder="1" applyProtection="1">
      <protection locked="0"/>
    </xf>
    <xf numFmtId="49" fontId="9" fillId="0" borderId="0" xfId="25" applyNumberFormat="1" applyFont="1" applyAlignment="1">
      <alignment horizontal="left" vertical="center"/>
    </xf>
    <xf numFmtId="0" fontId="9" fillId="0" borderId="0" xfId="25" applyFont="1" applyAlignment="1">
      <alignment horizontal="justify" vertical="center"/>
    </xf>
    <xf numFmtId="164" fontId="9" fillId="0" borderId="0" xfId="25" applyNumberFormat="1" applyFont="1" applyAlignment="1">
      <alignment vertical="center"/>
    </xf>
    <xf numFmtId="0" fontId="9" fillId="0" borderId="0" xfId="25" applyFont="1" applyAlignment="1">
      <alignment horizontal="left" vertical="center"/>
    </xf>
    <xf numFmtId="49" fontId="9" fillId="0" borderId="0" xfId="25" applyNumberFormat="1" applyFont="1" applyAlignment="1">
      <alignment vertical="center"/>
    </xf>
    <xf numFmtId="49" fontId="6" fillId="0" borderId="0" xfId="25" applyNumberFormat="1" applyFont="1" applyBorder="1" applyAlignment="1">
      <alignment vertical="top"/>
    </xf>
    <xf numFmtId="0" fontId="6" fillId="0" borderId="0" xfId="25" applyFont="1" applyBorder="1" applyAlignment="1">
      <alignment horizontal="justify"/>
    </xf>
    <xf numFmtId="0" fontId="6" fillId="0" borderId="0" xfId="25" applyFont="1" applyBorder="1" applyAlignment="1">
      <alignment horizontal="center"/>
    </xf>
    <xf numFmtId="164" fontId="6" fillId="0" borderId="0" xfId="25" applyNumberFormat="1" applyFont="1" applyBorder="1"/>
    <xf numFmtId="0" fontId="6" fillId="0" borderId="0" xfId="25" applyFont="1"/>
    <xf numFmtId="49" fontId="6" fillId="0" borderId="0" xfId="25" applyNumberFormat="1" applyFont="1" applyAlignment="1">
      <alignment horizontal="left" vertical="center"/>
    </xf>
    <xf numFmtId="0" fontId="6" fillId="0" borderId="0" xfId="25" applyFont="1" applyAlignment="1">
      <alignment horizontal="left" vertical="center"/>
    </xf>
    <xf numFmtId="164" fontId="6" fillId="0" borderId="0" xfId="25" applyNumberFormat="1" applyFont="1" applyAlignment="1">
      <alignment vertical="center"/>
    </xf>
    <xf numFmtId="49" fontId="6" fillId="0" borderId="0" xfId="25" applyNumberFormat="1" applyFont="1" applyAlignment="1">
      <alignment vertical="center"/>
    </xf>
    <xf numFmtId="0" fontId="6" fillId="0" borderId="0" xfId="25" applyFont="1" applyAlignment="1">
      <alignment horizontal="justify" vertical="center"/>
    </xf>
    <xf numFmtId="0" fontId="6" fillId="0" borderId="0" xfId="25" applyFont="1" applyAlignment="1">
      <alignment horizontal="center" vertical="center"/>
    </xf>
    <xf numFmtId="0" fontId="6" fillId="0" borderId="0" xfId="25" applyFont="1" applyBorder="1" applyAlignment="1">
      <alignment horizontal="left" vertical="center"/>
    </xf>
    <xf numFmtId="164" fontId="6" fillId="0" borderId="0" xfId="25" applyNumberFormat="1" applyFont="1" applyBorder="1" applyAlignment="1">
      <alignment vertical="center"/>
    </xf>
    <xf numFmtId="0" fontId="6" fillId="0" borderId="12" xfId="25" applyFont="1" applyBorder="1" applyAlignment="1">
      <alignment horizontal="left" vertical="center"/>
    </xf>
    <xf numFmtId="164" fontId="6" fillId="0" borderId="12" xfId="25" applyNumberFormat="1" applyFont="1" applyBorder="1" applyAlignment="1">
      <alignment vertical="center"/>
    </xf>
    <xf numFmtId="49" fontId="6" fillId="0" borderId="12" xfId="25" applyNumberFormat="1" applyFont="1" applyBorder="1" applyAlignment="1">
      <alignment horizontal="left" vertical="center"/>
    </xf>
    <xf numFmtId="49" fontId="6" fillId="0" borderId="0" xfId="25" applyNumberFormat="1" applyFont="1" applyAlignment="1">
      <alignment vertical="top"/>
    </xf>
    <xf numFmtId="0" fontId="6" fillId="0" borderId="0" xfId="25" applyFont="1" applyAlignment="1">
      <alignment horizontal="justify"/>
    </xf>
    <xf numFmtId="0" fontId="6" fillId="0" borderId="0" xfId="25" applyFont="1" applyAlignment="1">
      <alignment horizontal="center"/>
    </xf>
    <xf numFmtId="164" fontId="6" fillId="0" borderId="0" xfId="25" applyNumberFormat="1" applyFont="1"/>
    <xf numFmtId="49" fontId="6" fillId="0" borderId="0" xfId="37" applyNumberFormat="1" applyFont="1" applyBorder="1" applyAlignment="1">
      <alignment vertical="top"/>
    </xf>
    <xf numFmtId="0" fontId="6" fillId="0" borderId="0" xfId="37" applyFont="1" applyBorder="1" applyAlignment="1">
      <alignment horizontal="justify"/>
    </xf>
    <xf numFmtId="0" fontId="6" fillId="0" borderId="0" xfId="37" applyFont="1" applyBorder="1" applyAlignment="1">
      <alignment horizontal="center"/>
    </xf>
    <xf numFmtId="164" fontId="6" fillId="0" borderId="0" xfId="37" applyNumberFormat="1" applyFont="1" applyBorder="1"/>
    <xf numFmtId="0" fontId="6" fillId="0" borderId="0" xfId="37" applyFont="1"/>
    <xf numFmtId="49" fontId="6" fillId="0" borderId="0" xfId="37" applyNumberFormat="1" applyFont="1" applyAlignment="1">
      <alignment horizontal="left" vertical="center"/>
    </xf>
    <xf numFmtId="0" fontId="6" fillId="0" borderId="0" xfId="37" applyFont="1" applyAlignment="1">
      <alignment horizontal="left" vertical="center"/>
    </xf>
    <xf numFmtId="164" fontId="6" fillId="0" borderId="0" xfId="37" applyNumberFormat="1" applyFont="1" applyAlignment="1">
      <alignment vertical="center"/>
    </xf>
    <xf numFmtId="49" fontId="9" fillId="0" borderId="0" xfId="37" applyNumberFormat="1" applyFont="1" applyAlignment="1">
      <alignment horizontal="left" vertical="center"/>
    </xf>
    <xf numFmtId="49" fontId="6" fillId="0" borderId="0" xfId="37" applyNumberFormat="1" applyFont="1" applyAlignment="1">
      <alignment vertical="center"/>
    </xf>
    <xf numFmtId="0" fontId="6" fillId="0" borderId="0" xfId="37" applyFont="1" applyAlignment="1">
      <alignment horizontal="justify" vertical="center"/>
    </xf>
    <xf numFmtId="0" fontId="6" fillId="0" borderId="0" xfId="37" applyFont="1" applyAlignment="1">
      <alignment horizontal="center" vertical="center"/>
    </xf>
    <xf numFmtId="49" fontId="9" fillId="0" borderId="0" xfId="37" applyNumberFormat="1" applyFont="1" applyAlignment="1">
      <alignment vertical="top"/>
    </xf>
    <xf numFmtId="0" fontId="9" fillId="0" borderId="0" xfId="37" applyFont="1" applyAlignment="1">
      <alignment horizontal="justify" vertical="center"/>
    </xf>
    <xf numFmtId="49" fontId="9" fillId="0" borderId="0" xfId="37" applyNumberFormat="1" applyFont="1" applyAlignment="1">
      <alignment vertical="center"/>
    </xf>
    <xf numFmtId="0" fontId="6" fillId="0" borderId="12" xfId="37" applyFont="1" applyBorder="1" applyAlignment="1">
      <alignment horizontal="left" vertical="center"/>
    </xf>
    <xf numFmtId="164" fontId="6" fillId="0" borderId="12" xfId="37" applyNumberFormat="1" applyFont="1" applyBorder="1" applyAlignment="1">
      <alignment vertical="center"/>
    </xf>
    <xf numFmtId="164" fontId="9" fillId="0" borderId="0" xfId="37" applyNumberFormat="1" applyFont="1" applyAlignment="1">
      <alignment vertical="center"/>
    </xf>
    <xf numFmtId="0" fontId="9" fillId="0" borderId="0" xfId="37" applyFont="1" applyAlignment="1">
      <alignment horizontal="left" vertical="center"/>
    </xf>
    <xf numFmtId="49" fontId="6" fillId="0" borderId="12" xfId="37" applyNumberFormat="1" applyFont="1" applyBorder="1" applyAlignment="1">
      <alignment horizontal="left" vertical="center"/>
    </xf>
    <xf numFmtId="0" fontId="6" fillId="0" borderId="12" xfId="37" applyFont="1" applyBorder="1" applyAlignment="1">
      <alignment horizontal="justify"/>
    </xf>
    <xf numFmtId="0" fontId="6" fillId="0" borderId="12" xfId="37" applyFont="1" applyBorder="1" applyAlignment="1">
      <alignment horizontal="center"/>
    </xf>
    <xf numFmtId="164" fontId="6" fillId="0" borderId="12" xfId="37" applyNumberFormat="1" applyFont="1" applyBorder="1"/>
    <xf numFmtId="0" fontId="6" fillId="0" borderId="13" xfId="37" applyFont="1" applyBorder="1" applyAlignment="1">
      <alignment horizontal="center"/>
    </xf>
    <xf numFmtId="164" fontId="6" fillId="0" borderId="13" xfId="37" applyNumberFormat="1" applyFont="1" applyBorder="1" applyAlignment="1">
      <alignment horizontal="center"/>
    </xf>
    <xf numFmtId="0" fontId="6" fillId="0" borderId="11" xfId="37" applyFont="1" applyBorder="1" applyAlignment="1">
      <alignment horizontal="justify"/>
    </xf>
    <xf numFmtId="0" fontId="6" fillId="0" borderId="11" xfId="37" applyFont="1" applyBorder="1" applyAlignment="1">
      <alignment horizontal="center"/>
    </xf>
    <xf numFmtId="164" fontId="6" fillId="0" borderId="11" xfId="37" applyNumberFormat="1" applyFont="1" applyBorder="1"/>
    <xf numFmtId="0" fontId="9" fillId="0" borderId="9" xfId="37" applyFont="1" applyBorder="1" applyAlignment="1">
      <alignment horizontal="justify" vertical="top" wrapText="1"/>
    </xf>
    <xf numFmtId="0" fontId="6" fillId="0" borderId="9" xfId="37" applyFont="1" applyBorder="1" applyAlignment="1">
      <alignment horizontal="center"/>
    </xf>
    <xf numFmtId="164" fontId="6" fillId="0" borderId="9" xfId="37" applyNumberFormat="1" applyFont="1" applyBorder="1"/>
    <xf numFmtId="0" fontId="6" fillId="0" borderId="9" xfId="37" applyFont="1" applyBorder="1" applyAlignment="1">
      <alignment horizontal="justify" vertical="top"/>
    </xf>
    <xf numFmtId="0" fontId="9" fillId="0" borderId="9" xfId="37" applyFont="1" applyBorder="1" applyAlignment="1">
      <alignment horizontal="justify" vertical="top"/>
    </xf>
    <xf numFmtId="0" fontId="6" fillId="0" borderId="9" xfId="37" applyFont="1" applyBorder="1" applyAlignment="1">
      <alignment horizontal="justify" vertical="top" wrapText="1"/>
    </xf>
    <xf numFmtId="0" fontId="9" fillId="0" borderId="10" xfId="37" applyFont="1" applyBorder="1" applyAlignment="1">
      <alignment horizontal="left" vertical="center"/>
    </xf>
    <xf numFmtId="0" fontId="6" fillId="0" borderId="10" xfId="37" applyFont="1" applyBorder="1" applyAlignment="1">
      <alignment horizontal="center" vertical="center"/>
    </xf>
    <xf numFmtId="164" fontId="6" fillId="0" borderId="10" xfId="37" applyNumberFormat="1" applyFont="1" applyBorder="1" applyAlignment="1">
      <alignment vertical="center"/>
    </xf>
    <xf numFmtId="164" fontId="9" fillId="0" borderId="10" xfId="37" applyNumberFormat="1" applyFont="1" applyBorder="1" applyAlignment="1">
      <alignment vertical="center"/>
    </xf>
    <xf numFmtId="164" fontId="6" fillId="0" borderId="0" xfId="37" applyNumberFormat="1" applyFont="1"/>
    <xf numFmtId="49" fontId="6" fillId="0" borderId="0" xfId="37" applyNumberFormat="1" applyFont="1" applyAlignment="1">
      <alignment vertical="top"/>
    </xf>
    <xf numFmtId="0" fontId="6" fillId="0" borderId="0" xfId="37" applyFont="1" applyAlignment="1">
      <alignment horizontal="justify"/>
    </xf>
    <xf numFmtId="0" fontId="6" fillId="0" borderId="0" xfId="37" applyFont="1" applyAlignment="1">
      <alignment horizontal="center"/>
    </xf>
    <xf numFmtId="49" fontId="6" fillId="0" borderId="0" xfId="32" applyNumberFormat="1" applyFont="1" applyBorder="1" applyAlignment="1">
      <alignment vertical="top"/>
    </xf>
    <xf numFmtId="0" fontId="6" fillId="0" borderId="0" xfId="32" applyFont="1" applyBorder="1" applyAlignment="1">
      <alignment horizontal="justify"/>
    </xf>
    <xf numFmtId="0" fontId="6" fillId="0" borderId="0" xfId="32" applyFont="1" applyBorder="1" applyAlignment="1">
      <alignment horizontal="center"/>
    </xf>
    <xf numFmtId="164" fontId="6" fillId="0" borderId="0" xfId="32" applyNumberFormat="1" applyFont="1" applyBorder="1"/>
    <xf numFmtId="0" fontId="6" fillId="0" borderId="0" xfId="32" applyFont="1"/>
    <xf numFmtId="49" fontId="6" fillId="0" borderId="0" xfId="32" applyNumberFormat="1" applyFont="1" applyAlignment="1">
      <alignment horizontal="left" vertical="center"/>
    </xf>
    <xf numFmtId="0" fontId="6" fillId="0" borderId="0" xfId="32" applyFont="1" applyAlignment="1">
      <alignment horizontal="left" vertical="center"/>
    </xf>
    <xf numFmtId="164" fontId="6" fillId="0" borderId="0" xfId="32" applyNumberFormat="1" applyFont="1" applyAlignment="1">
      <alignment vertical="center"/>
    </xf>
    <xf numFmtId="49" fontId="9" fillId="0" borderId="0" xfId="32" applyNumberFormat="1" applyFont="1" applyAlignment="1">
      <alignment horizontal="left" vertical="center"/>
    </xf>
    <xf numFmtId="49" fontId="6" fillId="0" borderId="0" xfId="32" applyNumberFormat="1" applyFont="1" applyAlignment="1">
      <alignment vertical="center"/>
    </xf>
    <xf numFmtId="0" fontId="6" fillId="0" borderId="0" xfId="32" applyFont="1" applyAlignment="1">
      <alignment horizontal="justify" vertical="center"/>
    </xf>
    <xf numFmtId="0" fontId="6" fillId="0" borderId="0" xfId="32" applyFont="1" applyAlignment="1">
      <alignment horizontal="center" vertical="center"/>
    </xf>
    <xf numFmtId="49" fontId="9" fillId="0" borderId="0" xfId="26" applyNumberFormat="1" applyFont="1" applyAlignment="1">
      <alignment horizontal="left" vertical="center"/>
    </xf>
    <xf numFmtId="49" fontId="9" fillId="0" borderId="0" xfId="32" applyNumberFormat="1" applyFont="1" applyAlignment="1">
      <alignment vertical="center"/>
    </xf>
    <xf numFmtId="0" fontId="9" fillId="0" borderId="0" xfId="32" applyFont="1" applyAlignment="1">
      <alignment horizontal="justify" vertical="center"/>
    </xf>
    <xf numFmtId="0" fontId="6" fillId="0" borderId="12" xfId="32" applyFont="1" applyBorder="1" applyAlignment="1">
      <alignment horizontal="left" vertical="center"/>
    </xf>
    <xf numFmtId="164" fontId="6" fillId="0" borderId="12" xfId="32" applyNumberFormat="1" applyFont="1" applyBorder="1" applyAlignment="1">
      <alignment vertical="center"/>
    </xf>
    <xf numFmtId="0" fontId="6" fillId="0" borderId="0" xfId="32" applyFont="1" applyBorder="1" applyAlignment="1">
      <alignment horizontal="left" vertical="center"/>
    </xf>
    <xf numFmtId="164" fontId="6" fillId="0" borderId="0" xfId="32" applyNumberFormat="1" applyFont="1" applyBorder="1" applyAlignment="1">
      <alignment vertical="center"/>
    </xf>
    <xf numFmtId="164" fontId="9" fillId="0" borderId="0" xfId="32" applyNumberFormat="1" applyFont="1" applyBorder="1" applyAlignment="1">
      <alignment vertical="center"/>
    </xf>
    <xf numFmtId="49" fontId="6" fillId="0" borderId="12" xfId="32" applyNumberFormat="1" applyFont="1" applyBorder="1" applyAlignment="1">
      <alignment horizontal="left" vertical="center"/>
    </xf>
    <xf numFmtId="0" fontId="9" fillId="0" borderId="0" xfId="32" applyFont="1" applyAlignment="1">
      <alignment horizontal="left" vertical="center"/>
    </xf>
    <xf numFmtId="164" fontId="9" fillId="0" borderId="0" xfId="32" applyNumberFormat="1" applyFont="1" applyAlignment="1">
      <alignment vertical="center"/>
    </xf>
    <xf numFmtId="164" fontId="9" fillId="0" borderId="12" xfId="32" applyNumberFormat="1" applyFont="1" applyBorder="1" applyAlignment="1">
      <alignment vertical="center"/>
    </xf>
    <xf numFmtId="49" fontId="6" fillId="0" borderId="0" xfId="32" applyNumberFormat="1" applyFont="1" applyBorder="1" applyAlignment="1">
      <alignment horizontal="left" vertical="center"/>
    </xf>
    <xf numFmtId="0" fontId="6" fillId="0" borderId="12" xfId="32" applyFont="1" applyBorder="1" applyAlignment="1">
      <alignment horizontal="justify"/>
    </xf>
    <xf numFmtId="0" fontId="6" fillId="0" borderId="12" xfId="32" applyFont="1" applyBorder="1" applyAlignment="1">
      <alignment horizontal="center"/>
    </xf>
    <xf numFmtId="164" fontId="6" fillId="0" borderId="12" xfId="32" applyNumberFormat="1" applyFont="1" applyBorder="1"/>
    <xf numFmtId="0" fontId="6" fillId="0" borderId="13" xfId="32" applyFont="1" applyBorder="1" applyAlignment="1">
      <alignment horizontal="center"/>
    </xf>
    <xf numFmtId="164" fontId="6" fillId="0" borderId="13" xfId="32" applyNumberFormat="1" applyFont="1" applyBorder="1" applyAlignment="1">
      <alignment horizontal="center"/>
    </xf>
    <xf numFmtId="0" fontId="6" fillId="0" borderId="11" xfId="32" applyFont="1" applyBorder="1" applyAlignment="1">
      <alignment horizontal="justify"/>
    </xf>
    <xf numFmtId="0" fontId="6" fillId="0" borderId="11" xfId="32" applyFont="1" applyBorder="1" applyAlignment="1">
      <alignment horizontal="center"/>
    </xf>
    <xf numFmtId="164" fontId="6" fillId="0" borderId="11" xfId="32" applyNumberFormat="1" applyFont="1" applyBorder="1"/>
    <xf numFmtId="0" fontId="9" fillId="0" borderId="14" xfId="32" applyFont="1" applyBorder="1" applyAlignment="1">
      <alignment horizontal="justify" vertical="top" wrapText="1"/>
    </xf>
    <xf numFmtId="0" fontId="6" fillId="0" borderId="9" xfId="32" applyFont="1" applyBorder="1" applyAlignment="1">
      <alignment horizontal="center"/>
    </xf>
    <xf numFmtId="164" fontId="6" fillId="0" borderId="9" xfId="32" applyNumberFormat="1" applyFont="1" applyBorder="1"/>
    <xf numFmtId="0" fontId="6" fillId="0" borderId="9" xfId="32" applyFont="1" applyBorder="1" applyAlignment="1">
      <alignment horizontal="justify" vertical="top"/>
    </xf>
    <xf numFmtId="0" fontId="9" fillId="0" borderId="9" xfId="32" applyFont="1" applyBorder="1" applyAlignment="1">
      <alignment horizontal="justify" vertical="top" wrapText="1"/>
    </xf>
    <xf numFmtId="0" fontId="6" fillId="0" borderId="9" xfId="32" applyFont="1" applyBorder="1" applyAlignment="1">
      <alignment horizontal="justify" vertical="top" wrapText="1"/>
    </xf>
    <xf numFmtId="0" fontId="6" fillId="0" borderId="10" xfId="32" applyFont="1" applyBorder="1" applyAlignment="1">
      <alignment horizontal="center" vertical="center"/>
    </xf>
    <xf numFmtId="164" fontId="6" fillId="0" borderId="10" xfId="32" applyNumberFormat="1" applyFont="1" applyBorder="1" applyAlignment="1">
      <alignment vertical="center"/>
    </xf>
    <xf numFmtId="164" fontId="9" fillId="0" borderId="10" xfId="32" applyNumberFormat="1" applyFont="1" applyBorder="1" applyAlignment="1">
      <alignment vertical="center"/>
    </xf>
    <xf numFmtId="49" fontId="6" fillId="0" borderId="0" xfId="32" applyNumberFormat="1" applyFont="1" applyAlignment="1">
      <alignment vertical="top"/>
    </xf>
    <xf numFmtId="0" fontId="6" fillId="0" borderId="0" xfId="32" applyFont="1" applyAlignment="1">
      <alignment horizontal="justify"/>
    </xf>
    <xf numFmtId="0" fontId="6" fillId="0" borderId="0" xfId="32" applyFont="1" applyAlignment="1">
      <alignment horizontal="center"/>
    </xf>
    <xf numFmtId="164" fontId="6" fillId="0" borderId="0" xfId="32" applyNumberFormat="1" applyFont="1"/>
    <xf numFmtId="49" fontId="6" fillId="0" borderId="0" xfId="36" applyNumberFormat="1" applyFont="1" applyBorder="1" applyAlignment="1">
      <alignment vertical="top"/>
    </xf>
    <xf numFmtId="0" fontId="6" fillId="0" borderId="0" xfId="36" applyFont="1" applyBorder="1" applyAlignment="1">
      <alignment horizontal="justify"/>
    </xf>
    <xf numFmtId="0" fontId="6" fillId="0" borderId="0" xfId="36" applyFont="1" applyBorder="1" applyAlignment="1">
      <alignment horizontal="center"/>
    </xf>
    <xf numFmtId="164" fontId="6" fillId="0" borderId="0" xfId="36" applyNumberFormat="1" applyFont="1" applyBorder="1"/>
    <xf numFmtId="0" fontId="6" fillId="0" borderId="0" xfId="36" applyFont="1"/>
    <xf numFmtId="49" fontId="6" fillId="0" borderId="0" xfId="36" applyNumberFormat="1" applyFont="1" applyAlignment="1">
      <alignment horizontal="left" vertical="center"/>
    </xf>
    <xf numFmtId="0" fontId="6" fillId="0" borderId="0" xfId="36" applyFont="1" applyAlignment="1">
      <alignment horizontal="left" vertical="center"/>
    </xf>
    <xf numFmtId="164" fontId="6" fillId="0" borderId="0" xfId="36" applyNumberFormat="1" applyFont="1" applyAlignment="1">
      <alignment vertical="center"/>
    </xf>
    <xf numFmtId="49" fontId="9" fillId="0" borderId="0" xfId="36" applyNumberFormat="1" applyFont="1" applyAlignment="1">
      <alignment horizontal="left" vertical="center"/>
    </xf>
    <xf numFmtId="49" fontId="6" fillId="0" borderId="0" xfId="36" applyNumberFormat="1" applyFont="1" applyAlignment="1">
      <alignment vertical="center"/>
    </xf>
    <xf numFmtId="0" fontId="6" fillId="0" borderId="0" xfId="36" applyFont="1" applyAlignment="1">
      <alignment horizontal="justify" vertical="center"/>
    </xf>
    <xf numFmtId="0" fontId="6" fillId="0" borderId="0" xfId="36" applyFont="1" applyAlignment="1">
      <alignment horizontal="center" vertical="center"/>
    </xf>
    <xf numFmtId="49" fontId="9" fillId="0" borderId="0" xfId="36" applyNumberFormat="1" applyFont="1" applyAlignment="1">
      <alignment vertical="center"/>
    </xf>
    <xf numFmtId="0" fontId="9" fillId="0" borderId="0" xfId="36" applyFont="1" applyAlignment="1">
      <alignment horizontal="justify" vertical="center"/>
    </xf>
    <xf numFmtId="0" fontId="6" fillId="0" borderId="12" xfId="36" applyFont="1" applyBorder="1" applyAlignment="1">
      <alignment horizontal="left" vertical="center"/>
    </xf>
    <xf numFmtId="164" fontId="6" fillId="0" borderId="12" xfId="36" applyNumberFormat="1" applyFont="1" applyBorder="1" applyAlignment="1">
      <alignment vertical="center"/>
    </xf>
    <xf numFmtId="9" fontId="6" fillId="0" borderId="12" xfId="36" applyNumberFormat="1" applyFont="1" applyBorder="1" applyAlignment="1">
      <alignment horizontal="left" vertical="center"/>
    </xf>
    <xf numFmtId="164" fontId="9" fillId="0" borderId="0" xfId="36" applyNumberFormat="1" applyFont="1" applyAlignment="1">
      <alignment vertical="center"/>
    </xf>
    <xf numFmtId="49" fontId="6" fillId="0" borderId="12" xfId="36" applyNumberFormat="1" applyFont="1" applyBorder="1" applyAlignment="1">
      <alignment horizontal="left" vertical="center"/>
    </xf>
    <xf numFmtId="0" fontId="9" fillId="0" borderId="0" xfId="36" applyFont="1" applyAlignment="1">
      <alignment horizontal="left" vertical="center"/>
    </xf>
    <xf numFmtId="164" fontId="9" fillId="0" borderId="12" xfId="36" applyNumberFormat="1" applyFont="1" applyBorder="1" applyAlignment="1">
      <alignment vertical="center"/>
    </xf>
    <xf numFmtId="0" fontId="6" fillId="0" borderId="12" xfId="36" applyFont="1" applyBorder="1" applyAlignment="1">
      <alignment horizontal="justify"/>
    </xf>
    <xf numFmtId="0" fontId="6" fillId="0" borderId="12" xfId="36" applyFont="1" applyBorder="1" applyAlignment="1">
      <alignment horizontal="center"/>
    </xf>
    <xf numFmtId="164" fontId="6" fillId="0" borderId="12" xfId="36" applyNumberFormat="1" applyFont="1" applyBorder="1"/>
    <xf numFmtId="0" fontId="6" fillId="0" borderId="13" xfId="36" applyFont="1" applyBorder="1" applyAlignment="1">
      <alignment horizontal="center"/>
    </xf>
    <xf numFmtId="164" fontId="6" fillId="0" borderId="13" xfId="36" applyNumberFormat="1" applyFont="1" applyBorder="1" applyAlignment="1">
      <alignment horizontal="center"/>
    </xf>
    <xf numFmtId="0" fontId="6" fillId="0" borderId="11" xfId="36" applyFont="1" applyBorder="1" applyAlignment="1">
      <alignment horizontal="justify"/>
    </xf>
    <xf numFmtId="0" fontId="6" fillId="0" borderId="11" xfId="36" applyFont="1" applyBorder="1" applyAlignment="1">
      <alignment horizontal="center"/>
    </xf>
    <xf numFmtId="164" fontId="6" fillId="0" borderId="11" xfId="36" applyNumberFormat="1" applyFont="1" applyBorder="1"/>
    <xf numFmtId="0" fontId="9" fillId="0" borderId="14" xfId="36" applyFont="1" applyBorder="1" applyAlignment="1">
      <alignment horizontal="justify" vertical="top" wrapText="1"/>
    </xf>
    <xf numFmtId="0" fontId="6" fillId="0" borderId="9" xfId="36" applyFont="1" applyBorder="1" applyAlignment="1">
      <alignment horizontal="center"/>
    </xf>
    <xf numFmtId="164" fontId="6" fillId="0" borderId="9" xfId="36" applyNumberFormat="1" applyFont="1" applyBorder="1"/>
    <xf numFmtId="0" fontId="6" fillId="0" borderId="9" xfId="36" applyFont="1" applyBorder="1" applyAlignment="1">
      <alignment horizontal="justify" vertical="top"/>
    </xf>
    <xf numFmtId="0" fontId="6" fillId="0" borderId="9" xfId="36" applyFont="1" applyBorder="1" applyAlignment="1">
      <alignment horizontal="justify"/>
    </xf>
    <xf numFmtId="0" fontId="9" fillId="0" borderId="9" xfId="36" applyFont="1" applyBorder="1" applyAlignment="1">
      <alignment horizontal="justify" vertical="top" wrapText="1"/>
    </xf>
    <xf numFmtId="0" fontId="6" fillId="0" borderId="9" xfId="36" applyFont="1" applyBorder="1" applyAlignment="1">
      <alignment horizontal="justify" vertical="top" wrapText="1"/>
    </xf>
    <xf numFmtId="0" fontId="9" fillId="0" borderId="10" xfId="36" applyFont="1" applyBorder="1" applyAlignment="1">
      <alignment horizontal="left" vertical="center"/>
    </xf>
    <xf numFmtId="0" fontId="6" fillId="0" borderId="10" xfId="36" applyFont="1" applyBorder="1" applyAlignment="1">
      <alignment horizontal="center" vertical="center"/>
    </xf>
    <xf numFmtId="164" fontId="6" fillId="0" borderId="10" xfId="36" applyNumberFormat="1" applyFont="1" applyBorder="1" applyAlignment="1">
      <alignment vertical="center"/>
    </xf>
    <xf numFmtId="164" fontId="9" fillId="0" borderId="10" xfId="36" applyNumberFormat="1" applyFont="1" applyBorder="1" applyAlignment="1">
      <alignment vertical="center"/>
    </xf>
    <xf numFmtId="0" fontId="6" fillId="0" borderId="0" xfId="36" applyFont="1" applyAlignment="1">
      <alignment vertical="center"/>
    </xf>
    <xf numFmtId="0" fontId="6" fillId="0" borderId="9" xfId="36" applyFont="1" applyFill="1" applyBorder="1" applyAlignment="1">
      <alignment horizontal="justify" vertical="top" wrapText="1"/>
    </xf>
    <xf numFmtId="49" fontId="6" fillId="0" borderId="0" xfId="36" applyNumberFormat="1" applyFont="1" applyAlignment="1">
      <alignment vertical="top"/>
    </xf>
    <xf numFmtId="0" fontId="6" fillId="0" borderId="0" xfId="36" applyFont="1" applyAlignment="1">
      <alignment horizontal="justify"/>
    </xf>
    <xf numFmtId="0" fontId="6" fillId="0" borderId="0" xfId="36" applyFont="1" applyAlignment="1">
      <alignment horizontal="center"/>
    </xf>
    <xf numFmtId="164" fontId="6" fillId="0" borderId="0" xfId="36" applyNumberFormat="1" applyFont="1"/>
    <xf numFmtId="49" fontId="6" fillId="0" borderId="0" xfId="35" applyNumberFormat="1" applyFont="1" applyBorder="1" applyAlignment="1">
      <alignment vertical="top"/>
    </xf>
    <xf numFmtId="0" fontId="6" fillId="0" borderId="0" xfId="35" applyFont="1" applyBorder="1" applyAlignment="1">
      <alignment horizontal="justify"/>
    </xf>
    <xf numFmtId="0" fontId="6" fillId="0" borderId="0" xfId="35" applyFont="1" applyBorder="1" applyAlignment="1">
      <alignment horizontal="center"/>
    </xf>
    <xf numFmtId="164" fontId="6" fillId="0" borderId="0" xfId="35" applyNumberFormat="1" applyFont="1" applyBorder="1"/>
    <xf numFmtId="0" fontId="6" fillId="0" borderId="0" xfId="35" applyFont="1"/>
    <xf numFmtId="49" fontId="6" fillId="0" borderId="0" xfId="35" applyNumberFormat="1" applyFont="1" applyAlignment="1">
      <alignment horizontal="left" vertical="center"/>
    </xf>
    <xf numFmtId="0" fontId="6" fillId="0" borderId="0" xfId="35" applyFont="1" applyAlignment="1">
      <alignment horizontal="left" vertical="center"/>
    </xf>
    <xf numFmtId="164" fontId="6" fillId="0" borderId="0" xfId="35" applyNumberFormat="1" applyFont="1" applyAlignment="1">
      <alignment vertical="center"/>
    </xf>
    <xf numFmtId="49" fontId="6" fillId="0" borderId="0" xfId="35" applyNumberFormat="1" applyFont="1" applyAlignment="1">
      <alignment vertical="center"/>
    </xf>
    <xf numFmtId="0" fontId="6" fillId="0" borderId="0" xfId="35" applyFont="1" applyAlignment="1">
      <alignment horizontal="justify" vertical="center"/>
    </xf>
    <xf numFmtId="0" fontId="6" fillId="0" borderId="0" xfId="35" applyFont="1" applyAlignment="1">
      <alignment horizontal="center" vertical="center"/>
    </xf>
    <xf numFmtId="49" fontId="9" fillId="0" borderId="0" xfId="35" applyNumberFormat="1" applyFont="1" applyAlignment="1">
      <alignment vertical="center"/>
    </xf>
    <xf numFmtId="0" fontId="6" fillId="0" borderId="12" xfId="35" applyFont="1" applyBorder="1" applyAlignment="1">
      <alignment horizontal="left" vertical="center"/>
    </xf>
    <xf numFmtId="164" fontId="6" fillId="0" borderId="12" xfId="35" applyNumberFormat="1" applyFont="1" applyBorder="1" applyAlignment="1">
      <alignment vertical="center"/>
    </xf>
    <xf numFmtId="9" fontId="6" fillId="0" borderId="12" xfId="35" applyNumberFormat="1" applyFont="1" applyBorder="1" applyAlignment="1">
      <alignment horizontal="left" vertical="center"/>
    </xf>
    <xf numFmtId="164" fontId="9" fillId="0" borderId="0" xfId="35" applyNumberFormat="1" applyFont="1" applyAlignment="1">
      <alignment vertical="center"/>
    </xf>
    <xf numFmtId="49" fontId="6" fillId="0" borderId="12" xfId="35" applyNumberFormat="1" applyFont="1" applyBorder="1" applyAlignment="1">
      <alignment horizontal="left" vertical="center"/>
    </xf>
    <xf numFmtId="49" fontId="9" fillId="0" borderId="0" xfId="35" applyNumberFormat="1" applyFont="1" applyAlignment="1">
      <alignment horizontal="left" vertical="center"/>
    </xf>
    <xf numFmtId="0" fontId="9" fillId="0" borderId="0" xfId="35" applyFont="1" applyAlignment="1">
      <alignment horizontal="left" vertical="center"/>
    </xf>
    <xf numFmtId="0" fontId="6" fillId="0" borderId="12" xfId="35" applyFont="1" applyBorder="1" applyAlignment="1">
      <alignment horizontal="justify"/>
    </xf>
    <xf numFmtId="0" fontId="6" fillId="0" borderId="12" xfId="35" applyFont="1" applyBorder="1" applyAlignment="1">
      <alignment horizontal="center"/>
    </xf>
    <xf numFmtId="164" fontId="6" fillId="0" borderId="12" xfId="35" applyNumberFormat="1" applyFont="1" applyBorder="1"/>
    <xf numFmtId="0" fontId="6" fillId="0" borderId="13" xfId="35" applyFont="1" applyBorder="1" applyAlignment="1">
      <alignment horizontal="center"/>
    </xf>
    <xf numFmtId="164" fontId="6" fillId="0" borderId="13" xfId="35" applyNumberFormat="1" applyFont="1" applyBorder="1" applyAlignment="1">
      <alignment horizontal="center"/>
    </xf>
    <xf numFmtId="0" fontId="6" fillId="0" borderId="11" xfId="35" applyFont="1" applyBorder="1" applyAlignment="1">
      <alignment horizontal="justify"/>
    </xf>
    <xf numFmtId="0" fontId="6" fillId="0" borderId="11" xfId="35" applyFont="1" applyBorder="1" applyAlignment="1">
      <alignment horizontal="center"/>
    </xf>
    <xf numFmtId="164" fontId="6" fillId="0" borderId="11" xfId="35" applyNumberFormat="1" applyFont="1" applyBorder="1"/>
    <xf numFmtId="0" fontId="6" fillId="0" borderId="9" xfId="35" applyFont="1" applyBorder="1" applyAlignment="1">
      <alignment horizontal="center"/>
    </xf>
    <xf numFmtId="164" fontId="6" fillId="0" borderId="9" xfId="35" applyNumberFormat="1" applyFont="1" applyBorder="1"/>
    <xf numFmtId="164" fontId="9" fillId="0" borderId="9" xfId="35" applyNumberFormat="1" applyFont="1" applyBorder="1"/>
    <xf numFmtId="0" fontId="6" fillId="0" borderId="9" xfId="35" applyFont="1" applyBorder="1" applyAlignment="1">
      <alignment horizontal="justify" vertical="top"/>
    </xf>
    <xf numFmtId="0" fontId="9" fillId="0" borderId="9" xfId="35" applyFont="1" applyBorder="1" applyAlignment="1">
      <alignment horizontal="justify" vertical="top" wrapText="1"/>
    </xf>
    <xf numFmtId="0" fontId="6" fillId="0" borderId="11" xfId="35" applyFont="1" applyBorder="1" applyAlignment="1">
      <alignment horizontal="justify" vertical="top"/>
    </xf>
    <xf numFmtId="0" fontId="9" fillId="0" borderId="10" xfId="35" applyFont="1" applyBorder="1" applyAlignment="1">
      <alignment horizontal="left" vertical="center"/>
    </xf>
    <xf numFmtId="0" fontId="6" fillId="0" borderId="10" xfId="35" applyFont="1" applyBorder="1" applyAlignment="1">
      <alignment horizontal="center" vertical="center"/>
    </xf>
    <xf numFmtId="164" fontId="6" fillId="0" borderId="10" xfId="35" applyNumberFormat="1" applyFont="1" applyBorder="1" applyAlignment="1">
      <alignment vertical="center"/>
    </xf>
    <xf numFmtId="164" fontId="9" fillId="0" borderId="10" xfId="35" applyNumberFormat="1" applyFont="1" applyBorder="1" applyAlignment="1">
      <alignment vertical="center"/>
    </xf>
    <xf numFmtId="0" fontId="6" fillId="0" borderId="9" xfId="35" applyFont="1" applyBorder="1" applyAlignment="1">
      <alignment horizontal="justify"/>
    </xf>
    <xf numFmtId="49" fontId="6" fillId="0" borderId="0" xfId="35" applyNumberFormat="1" applyFont="1" applyAlignment="1">
      <alignment vertical="top"/>
    </xf>
    <xf numFmtId="0" fontId="6" fillId="0" borderId="0" xfId="35" applyFont="1" applyAlignment="1">
      <alignment horizontal="justify"/>
    </xf>
    <xf numFmtId="0" fontId="6" fillId="0" borderId="0" xfId="35" applyFont="1" applyAlignment="1">
      <alignment horizontal="center"/>
    </xf>
    <xf numFmtId="164" fontId="6" fillId="0" borderId="0" xfId="35" applyNumberFormat="1" applyFont="1"/>
    <xf numFmtId="0" fontId="9" fillId="0" borderId="12" xfId="37" applyFont="1" applyBorder="1" applyAlignment="1">
      <alignment horizontal="justify" vertical="center"/>
    </xf>
    <xf numFmtId="0" fontId="6" fillId="0" borderId="12" xfId="37" applyFont="1" applyBorder="1" applyAlignment="1">
      <alignment horizontal="center" vertical="center"/>
    </xf>
    <xf numFmtId="0" fontId="9" fillId="0" borderId="0" xfId="35" applyFont="1" applyAlignment="1">
      <alignment horizontal="justify" vertical="center"/>
    </xf>
    <xf numFmtId="49" fontId="6" fillId="0" borderId="12" xfId="35" applyNumberFormat="1" applyFont="1" applyBorder="1" applyAlignment="1">
      <alignment vertical="center"/>
    </xf>
    <xf numFmtId="0" fontId="6" fillId="0" borderId="12" xfId="35" applyFont="1" applyBorder="1" applyAlignment="1">
      <alignment horizontal="justify" vertical="center"/>
    </xf>
    <xf numFmtId="0" fontId="6" fillId="0" borderId="12" xfId="35" applyFont="1" applyBorder="1" applyAlignment="1">
      <alignment horizontal="center" vertical="center"/>
    </xf>
    <xf numFmtId="0" fontId="9" fillId="0" borderId="0" xfId="35" applyFont="1" applyAlignment="1">
      <alignment horizontal="center" vertical="center"/>
    </xf>
    <xf numFmtId="0" fontId="9" fillId="0" borderId="9" xfId="36" applyFont="1" applyBorder="1" applyAlignment="1">
      <alignment horizontal="justify" vertical="top"/>
    </xf>
    <xf numFmtId="0" fontId="9" fillId="0" borderId="9" xfId="35" applyFont="1" applyBorder="1" applyAlignment="1">
      <alignment horizontal="center"/>
    </xf>
    <xf numFmtId="0" fontId="9" fillId="0" borderId="0" xfId="35" applyFont="1"/>
    <xf numFmtId="0" fontId="9" fillId="0" borderId="9" xfId="35" applyFont="1" applyBorder="1" applyAlignment="1">
      <alignment horizontal="justify"/>
    </xf>
    <xf numFmtId="0" fontId="9" fillId="0" borderId="15" xfId="35" applyFont="1" applyBorder="1" applyAlignment="1">
      <alignment horizontal="left" vertical="center"/>
    </xf>
    <xf numFmtId="49" fontId="6" fillId="0" borderId="0" xfId="35" applyNumberFormat="1" applyFont="1" applyBorder="1" applyAlignment="1">
      <alignment horizontal="left" vertical="center"/>
    </xf>
    <xf numFmtId="0" fontId="6" fillId="0" borderId="0" xfId="35" applyFont="1" applyBorder="1" applyAlignment="1">
      <alignment horizontal="left" vertical="center"/>
    </xf>
    <xf numFmtId="164" fontId="6" fillId="0" borderId="0" xfId="35" applyNumberFormat="1" applyFont="1" applyBorder="1" applyAlignment="1">
      <alignment vertical="center"/>
    </xf>
    <xf numFmtId="164" fontId="9" fillId="0" borderId="0" xfId="35" applyNumberFormat="1" applyFont="1" applyBorder="1" applyAlignment="1">
      <alignment vertical="center"/>
    </xf>
    <xf numFmtId="49" fontId="6" fillId="0" borderId="0" xfId="0" applyNumberFormat="1" applyFont="1" applyFill="1" applyBorder="1" applyAlignment="1">
      <alignment horizontal="left" vertical="justify"/>
    </xf>
    <xf numFmtId="0" fontId="9" fillId="0" borderId="16" xfId="37" applyFont="1" applyBorder="1" applyAlignment="1">
      <alignment horizontal="justify" vertical="top" wrapText="1"/>
    </xf>
    <xf numFmtId="0" fontId="6" fillId="0" borderId="16" xfId="36" applyFont="1" applyBorder="1" applyAlignment="1">
      <alignment horizontal="center"/>
    </xf>
    <xf numFmtId="164" fontId="6" fillId="0" borderId="16" xfId="36" applyNumberFormat="1" applyFont="1" applyBorder="1"/>
    <xf numFmtId="0" fontId="6" fillId="0" borderId="12" xfId="27" applyFont="1" applyBorder="1" applyAlignment="1">
      <alignment vertical="top" wrapText="1"/>
    </xf>
    <xf numFmtId="49" fontId="6" fillId="0" borderId="12" xfId="0" applyNumberFormat="1" applyFont="1" applyFill="1" applyBorder="1" applyAlignment="1">
      <alignment horizontal="left" vertical="top"/>
    </xf>
    <xf numFmtId="49" fontId="6" fillId="0" borderId="12" xfId="20" applyNumberFormat="1" applyFont="1" applyBorder="1" applyAlignment="1">
      <alignment horizontal="left" vertical="top" wrapText="1"/>
    </xf>
    <xf numFmtId="0" fontId="6" fillId="0" borderId="17" xfId="36" applyFont="1" applyBorder="1" applyAlignment="1">
      <alignment horizontal="center"/>
    </xf>
    <xf numFmtId="164" fontId="6" fillId="0" borderId="17" xfId="36" applyNumberFormat="1" applyFont="1" applyBorder="1"/>
    <xf numFmtId="0" fontId="6" fillId="0" borderId="14" xfId="27" applyFont="1" applyBorder="1" applyAlignment="1">
      <alignment vertical="top" wrapText="1"/>
    </xf>
    <xf numFmtId="49" fontId="6" fillId="0" borderId="14" xfId="0" applyNumberFormat="1" applyFont="1" applyFill="1" applyBorder="1" applyAlignment="1">
      <alignment horizontal="left" vertical="top"/>
    </xf>
    <xf numFmtId="49" fontId="9" fillId="0" borderId="14" xfId="0" applyNumberFormat="1" applyFont="1" applyFill="1" applyBorder="1" applyAlignment="1">
      <alignment vertical="top"/>
    </xf>
    <xf numFmtId="49" fontId="6" fillId="0" borderId="14" xfId="0" applyNumberFormat="1" applyFont="1" applyFill="1" applyBorder="1" applyAlignment="1">
      <alignment vertical="top"/>
    </xf>
    <xf numFmtId="49" fontId="6" fillId="0" borderId="14" xfId="0" applyNumberFormat="1" applyFont="1" applyFill="1" applyBorder="1" applyAlignment="1">
      <alignment horizontal="left" vertical="top" wrapText="1"/>
    </xf>
    <xf numFmtId="49" fontId="6" fillId="0" borderId="14" xfId="0" applyNumberFormat="1" applyFont="1" applyFill="1" applyBorder="1" applyAlignment="1">
      <alignment vertical="top" wrapText="1"/>
    </xf>
    <xf numFmtId="49" fontId="6" fillId="0" borderId="14" xfId="20" applyNumberFormat="1" applyFont="1" applyFill="1" applyBorder="1" applyAlignment="1">
      <alignment vertical="top"/>
    </xf>
    <xf numFmtId="0" fontId="3" fillId="0" borderId="14" xfId="20" applyFont="1" applyBorder="1" applyAlignment="1">
      <alignment horizontal="left" vertical="top" wrapText="1"/>
    </xf>
    <xf numFmtId="49" fontId="6" fillId="0" borderId="14" xfId="20" applyNumberFormat="1" applyFont="1" applyBorder="1" applyAlignment="1">
      <alignment horizontal="left" vertical="top" wrapText="1"/>
    </xf>
    <xf numFmtId="49" fontId="6" fillId="0" borderId="14" xfId="0" applyNumberFormat="1" applyFont="1" applyBorder="1" applyAlignment="1">
      <alignment horizontal="left" vertical="top" wrapText="1"/>
    </xf>
    <xf numFmtId="49" fontId="6" fillId="0" borderId="14" xfId="0" applyNumberFormat="1" applyFont="1" applyFill="1" applyBorder="1" applyAlignment="1">
      <alignment horizontal="left" vertical="justify"/>
    </xf>
    <xf numFmtId="49" fontId="9" fillId="0" borderId="14" xfId="0" applyNumberFormat="1" applyFont="1" applyFill="1" applyBorder="1" applyAlignment="1">
      <alignment horizontal="left" vertical="justify"/>
    </xf>
    <xf numFmtId="0" fontId="6" fillId="0" borderId="14" xfId="39" applyFont="1" applyBorder="1"/>
    <xf numFmtId="49" fontId="6" fillId="0" borderId="14" xfId="0" applyNumberFormat="1" applyFont="1" applyFill="1" applyBorder="1" applyAlignment="1">
      <alignment horizontal="left" vertical="justify" wrapText="1"/>
    </xf>
    <xf numFmtId="49" fontId="9" fillId="0" borderId="18" xfId="0" applyNumberFormat="1" applyFont="1" applyFill="1" applyBorder="1" applyAlignment="1">
      <alignment horizontal="left" vertical="center" wrapText="1"/>
    </xf>
    <xf numFmtId="0" fontId="6" fillId="0" borderId="13" xfId="36" applyFont="1" applyBorder="1" applyAlignment="1">
      <alignment horizontal="center" vertical="center"/>
    </xf>
    <xf numFmtId="164" fontId="6" fillId="0" borderId="13" xfId="36" applyNumberFormat="1" applyFont="1" applyBorder="1" applyAlignment="1">
      <alignment vertical="center"/>
    </xf>
    <xf numFmtId="164" fontId="9" fillId="0" borderId="13" xfId="36" applyNumberFormat="1" applyFont="1" applyBorder="1" applyAlignment="1">
      <alignment vertical="center"/>
    </xf>
    <xf numFmtId="0" fontId="9" fillId="0" borderId="13" xfId="37" applyFont="1" applyBorder="1" applyAlignment="1">
      <alignment horizontal="justify" vertical="center" wrapText="1"/>
    </xf>
    <xf numFmtId="0" fontId="6" fillId="0" borderId="9" xfId="28" applyFont="1" applyBorder="1" applyAlignment="1">
      <alignment horizontal="justify" vertical="top"/>
    </xf>
    <xf numFmtId="49" fontId="9" fillId="0" borderId="0" xfId="32" applyNumberFormat="1" applyFont="1" applyBorder="1" applyAlignment="1">
      <alignment vertical="center"/>
    </xf>
    <xf numFmtId="0" fontId="9" fillId="0" borderId="0" xfId="32" applyFont="1" applyBorder="1" applyAlignment="1">
      <alignment horizontal="justify" vertical="center"/>
    </xf>
    <xf numFmtId="0" fontId="6" fillId="0" borderId="0" xfId="32" applyFont="1" applyBorder="1" applyAlignment="1">
      <alignment horizontal="center" vertical="center"/>
    </xf>
    <xf numFmtId="0" fontId="6" fillId="0" borderId="9" xfId="28" applyFont="1" applyFill="1" applyBorder="1" applyAlignment="1">
      <alignment horizontal="justify" vertical="top"/>
    </xf>
    <xf numFmtId="164" fontId="6" fillId="0" borderId="16" xfId="32" applyNumberFormat="1" applyFont="1" applyBorder="1"/>
    <xf numFmtId="0" fontId="6" fillId="0" borderId="9" xfId="32" applyFont="1" applyBorder="1" applyAlignment="1">
      <alignment horizontal="justify"/>
    </xf>
    <xf numFmtId="0" fontId="6" fillId="0" borderId="16" xfId="32" applyFont="1" applyBorder="1" applyAlignment="1">
      <alignment horizontal="justify"/>
    </xf>
    <xf numFmtId="0" fontId="6" fillId="0" borderId="16" xfId="32" applyFont="1" applyBorder="1" applyAlignment="1">
      <alignment horizontal="center"/>
    </xf>
    <xf numFmtId="0" fontId="6" fillId="0" borderId="19" xfId="32" applyFont="1" applyBorder="1" applyAlignment="1">
      <alignment horizontal="center"/>
    </xf>
    <xf numFmtId="164" fontId="6" fillId="0" borderId="19" xfId="32" applyNumberFormat="1" applyFont="1" applyBorder="1"/>
    <xf numFmtId="0" fontId="6" fillId="0" borderId="20" xfId="32" applyFont="1" applyBorder="1" applyAlignment="1">
      <alignment horizontal="center"/>
    </xf>
    <xf numFmtId="164" fontId="6" fillId="0" borderId="20" xfId="32" applyNumberFormat="1" applyFont="1" applyBorder="1"/>
    <xf numFmtId="0" fontId="9" fillId="0" borderId="10" xfId="32" applyFont="1" applyBorder="1" applyAlignment="1">
      <alignment horizontal="justify" vertical="center"/>
    </xf>
    <xf numFmtId="0" fontId="9" fillId="0" borderId="10" xfId="32" applyFont="1" applyBorder="1" applyAlignment="1">
      <alignment horizontal="center" vertical="center"/>
    </xf>
    <xf numFmtId="0" fontId="6" fillId="0" borderId="19" xfId="32" applyFont="1" applyBorder="1" applyAlignment="1">
      <alignment horizontal="justify" vertical="top"/>
    </xf>
    <xf numFmtId="0" fontId="6" fillId="0" borderId="16" xfId="32" applyFont="1" applyBorder="1" applyAlignment="1">
      <alignment horizontal="justify" vertical="top"/>
    </xf>
    <xf numFmtId="0" fontId="9" fillId="0" borderId="10" xfId="32" applyFont="1" applyBorder="1" applyAlignment="1">
      <alignment horizontal="left" vertical="center" wrapText="1"/>
    </xf>
    <xf numFmtId="0" fontId="6" fillId="0" borderId="9" xfId="24" applyFont="1" applyBorder="1" applyAlignment="1">
      <alignment horizontal="justify" vertical="top"/>
    </xf>
    <xf numFmtId="0" fontId="6" fillId="0" borderId="9" xfId="25" applyFont="1" applyBorder="1" applyAlignment="1">
      <alignment horizontal="justify" vertical="top" wrapText="1"/>
    </xf>
    <xf numFmtId="0" fontId="6" fillId="0" borderId="9" xfId="24" applyFont="1" applyBorder="1" applyAlignment="1">
      <alignment horizontal="justify" vertical="top" wrapText="1"/>
    </xf>
    <xf numFmtId="0" fontId="6" fillId="0" borderId="9" xfId="24" applyFont="1" applyBorder="1" applyAlignment="1">
      <alignment horizontal="center"/>
    </xf>
    <xf numFmtId="164" fontId="6" fillId="0" borderId="9" xfId="24" applyNumberFormat="1" applyFont="1" applyBorder="1"/>
    <xf numFmtId="0" fontId="6" fillId="0" borderId="9" xfId="30" applyFont="1" applyBorder="1" applyAlignment="1">
      <alignment horizontal="justify" vertical="top" wrapText="1"/>
    </xf>
    <xf numFmtId="0" fontId="6" fillId="0" borderId="16" xfId="25" applyFont="1" applyBorder="1" applyAlignment="1">
      <alignment horizontal="justify" vertical="top" wrapText="1"/>
    </xf>
    <xf numFmtId="0" fontId="6" fillId="0" borderId="19" xfId="25" applyFont="1" applyBorder="1" applyAlignment="1">
      <alignment horizontal="justify" vertical="top" wrapText="1"/>
    </xf>
    <xf numFmtId="0" fontId="6" fillId="0" borderId="19" xfId="36" applyFont="1" applyBorder="1" applyAlignment="1">
      <alignment horizontal="center"/>
    </xf>
    <xf numFmtId="164" fontId="6" fillId="0" borderId="19" xfId="36" applyNumberFormat="1" applyFont="1" applyBorder="1"/>
    <xf numFmtId="0" fontId="9" fillId="0" borderId="10" xfId="36" applyFont="1" applyBorder="1" applyAlignment="1">
      <alignment horizontal="center"/>
    </xf>
    <xf numFmtId="164" fontId="9" fillId="0" borderId="10" xfId="36" applyNumberFormat="1" applyFont="1" applyBorder="1"/>
    <xf numFmtId="0" fontId="6" fillId="0" borderId="16" xfId="36" applyFont="1" applyBorder="1" applyAlignment="1">
      <alignment horizontal="justify"/>
    </xf>
    <xf numFmtId="0" fontId="9" fillId="0" borderId="10" xfId="36" applyFont="1" applyFill="1" applyBorder="1" applyAlignment="1">
      <alignment horizontal="justify" vertical="top" wrapText="1"/>
    </xf>
    <xf numFmtId="0" fontId="9" fillId="0" borderId="16" xfId="36" applyFont="1" applyBorder="1" applyAlignment="1">
      <alignment horizontal="center"/>
    </xf>
    <xf numFmtId="0" fontId="6" fillId="0" borderId="16" xfId="36" applyFont="1" applyBorder="1" applyAlignment="1">
      <alignment horizontal="justify" wrapText="1"/>
    </xf>
    <xf numFmtId="0" fontId="9" fillId="0" borderId="10" xfId="36" applyFont="1" applyBorder="1" applyAlignment="1">
      <alignment horizontal="justify" wrapText="1"/>
    </xf>
    <xf numFmtId="0" fontId="6" fillId="0" borderId="19" xfId="24" applyFont="1" applyBorder="1" applyAlignment="1">
      <alignment horizontal="justify" vertical="top" wrapText="1"/>
    </xf>
    <xf numFmtId="164" fontId="6" fillId="0" borderId="19" xfId="24" applyNumberFormat="1" applyFont="1" applyBorder="1"/>
    <xf numFmtId="0" fontId="6" fillId="0" borderId="16" xfId="24" applyFont="1" applyBorder="1" applyAlignment="1">
      <alignment horizontal="justify" vertical="top" wrapText="1"/>
    </xf>
    <xf numFmtId="0" fontId="6" fillId="14" borderId="9" xfId="36" applyFont="1" applyFill="1" applyBorder="1" applyAlignment="1">
      <alignment horizontal="center"/>
    </xf>
    <xf numFmtId="164" fontId="6" fillId="14" borderId="9" xfId="36" applyNumberFormat="1" applyFont="1" applyFill="1" applyBorder="1"/>
    <xf numFmtId="0" fontId="9" fillId="14" borderId="9" xfId="36" applyFont="1" applyFill="1" applyBorder="1" applyAlignment="1">
      <alignment horizontal="justify"/>
    </xf>
    <xf numFmtId="49" fontId="6" fillId="0" borderId="12" xfId="0" applyNumberFormat="1" applyFont="1" applyFill="1" applyBorder="1" applyAlignment="1">
      <alignment horizontal="left" vertical="top" wrapText="1"/>
    </xf>
    <xf numFmtId="0" fontId="6" fillId="0" borderId="11" xfId="37" applyFont="1" applyBorder="1" applyAlignment="1">
      <alignment horizontal="justify" vertical="top"/>
    </xf>
    <xf numFmtId="0" fontId="6" fillId="0" borderId="9" xfId="23" applyFont="1" applyBorder="1" applyAlignment="1">
      <alignment horizontal="justify" vertical="top" wrapText="1"/>
    </xf>
    <xf numFmtId="0" fontId="6" fillId="0" borderId="9" xfId="25" applyFont="1" applyBorder="1" applyAlignment="1">
      <alignment horizontal="justify" vertical="top"/>
    </xf>
    <xf numFmtId="0" fontId="6" fillId="0" borderId="9" xfId="29" applyFont="1" applyBorder="1" applyAlignment="1">
      <alignment horizontal="justify" vertical="top"/>
    </xf>
    <xf numFmtId="0" fontId="6" fillId="0" borderId="9" xfId="29" applyFont="1" applyBorder="1" applyAlignment="1">
      <alignment horizontal="justify" vertical="top" wrapText="1"/>
    </xf>
    <xf numFmtId="0" fontId="6" fillId="0" borderId="21" xfId="25" applyFont="1" applyBorder="1" applyAlignment="1">
      <alignment horizontal="justify" vertical="top"/>
    </xf>
    <xf numFmtId="0" fontId="6" fillId="0" borderId="16" xfId="36" applyFont="1" applyBorder="1" applyAlignment="1">
      <alignment horizontal="justify" vertical="top"/>
    </xf>
    <xf numFmtId="0" fontId="9" fillId="14" borderId="9" xfId="36" applyFont="1" applyFill="1" applyBorder="1" applyAlignment="1">
      <alignment horizontal="justify" vertical="top" wrapText="1"/>
    </xf>
    <xf numFmtId="0" fontId="9" fillId="14" borderId="16" xfId="36" applyFont="1" applyFill="1" applyBorder="1" applyAlignment="1">
      <alignment horizontal="justify"/>
    </xf>
    <xf numFmtId="0" fontId="9" fillId="14" borderId="16" xfId="36" applyFont="1" applyFill="1" applyBorder="1" applyAlignment="1">
      <alignment horizontal="center"/>
    </xf>
    <xf numFmtId="164" fontId="9" fillId="14" borderId="16" xfId="36" applyNumberFormat="1" applyFont="1" applyFill="1" applyBorder="1"/>
    <xf numFmtId="0" fontId="9" fillId="14" borderId="14" xfId="32" applyFont="1" applyFill="1" applyBorder="1" applyAlignment="1">
      <alignment horizontal="justify" vertical="top" wrapText="1"/>
    </xf>
    <xf numFmtId="0" fontId="6" fillId="14" borderId="9" xfId="32" applyFont="1" applyFill="1" applyBorder="1" applyAlignment="1">
      <alignment horizontal="center"/>
    </xf>
    <xf numFmtId="164" fontId="6" fillId="14" borderId="9" xfId="32" applyNumberFormat="1" applyFont="1" applyFill="1" applyBorder="1"/>
    <xf numFmtId="0" fontId="9" fillId="14" borderId="9" xfId="32" applyFont="1" applyFill="1" applyBorder="1" applyAlignment="1">
      <alignment horizontal="justify" vertical="top"/>
    </xf>
    <xf numFmtId="0" fontId="9" fillId="14" borderId="9" xfId="32" applyFont="1" applyFill="1" applyBorder="1" applyAlignment="1">
      <alignment horizontal="center"/>
    </xf>
    <xf numFmtId="164" fontId="9" fillId="14" borderId="9" xfId="32" applyNumberFormat="1" applyFont="1" applyFill="1" applyBorder="1"/>
    <xf numFmtId="0" fontId="9" fillId="14" borderId="16" xfId="32" applyFont="1" applyFill="1" applyBorder="1" applyAlignment="1">
      <alignment horizontal="justify" vertical="top"/>
    </xf>
    <xf numFmtId="0" fontId="9" fillId="14" borderId="16" xfId="32" applyFont="1" applyFill="1" applyBorder="1" applyAlignment="1">
      <alignment horizontal="center" vertical="top"/>
    </xf>
    <xf numFmtId="164" fontId="9" fillId="14" borderId="16" xfId="32" applyNumberFormat="1" applyFont="1" applyFill="1" applyBorder="1" applyAlignment="1">
      <alignment vertical="top"/>
    </xf>
    <xf numFmtId="0" fontId="9" fillId="0" borderId="16" xfId="36" applyFont="1" applyBorder="1" applyAlignment="1">
      <alignment horizontal="justify" vertical="top"/>
    </xf>
    <xf numFmtId="0" fontId="6" fillId="0" borderId="16" xfId="36" applyFont="1" applyBorder="1" applyAlignment="1">
      <alignment horizontal="justify" vertical="top" wrapText="1"/>
    </xf>
    <xf numFmtId="0" fontId="9" fillId="0" borderId="16" xfId="36" applyFont="1" applyBorder="1" applyAlignment="1">
      <alignment horizontal="justify" vertical="top" wrapText="1"/>
    </xf>
    <xf numFmtId="0" fontId="9" fillId="0" borderId="10" xfId="36" applyFont="1" applyBorder="1" applyAlignment="1">
      <alignment horizontal="justify" vertical="center" wrapText="1"/>
    </xf>
    <xf numFmtId="0" fontId="9" fillId="0" borderId="10" xfId="36" applyFont="1" applyBorder="1" applyAlignment="1">
      <alignment horizontal="center" vertical="center"/>
    </xf>
    <xf numFmtId="0" fontId="9" fillId="0" borderId="10" xfId="25" applyFont="1" applyBorder="1" applyAlignment="1">
      <alignment horizontal="justify" vertical="center" wrapText="1"/>
    </xf>
    <xf numFmtId="49" fontId="9" fillId="0" borderId="14" xfId="0" applyNumberFormat="1" applyFont="1" applyFill="1" applyBorder="1" applyAlignment="1">
      <alignment vertical="top" wrapText="1"/>
    </xf>
    <xf numFmtId="0" fontId="6" fillId="0" borderId="11" xfId="32" applyFont="1" applyBorder="1" applyAlignment="1">
      <alignment horizontal="justify" vertical="top"/>
    </xf>
    <xf numFmtId="0" fontId="6" fillId="0" borderId="20" xfId="32" applyFont="1" applyBorder="1" applyAlignment="1">
      <alignment horizontal="justify" vertical="top"/>
    </xf>
    <xf numFmtId="0" fontId="6" fillId="0" borderId="9" xfId="36" applyFont="1" applyFill="1" applyBorder="1" applyAlignment="1">
      <alignment horizontal="center"/>
    </xf>
    <xf numFmtId="164" fontId="6" fillId="0" borderId="9" xfId="36" applyNumberFormat="1" applyFont="1" applyFill="1" applyBorder="1"/>
    <xf numFmtId="0" fontId="9" fillId="0" borderId="10" xfId="25" applyFont="1" applyBorder="1" applyAlignment="1">
      <alignment horizontal="justify" vertical="top"/>
    </xf>
    <xf numFmtId="49" fontId="28" fillId="0" borderId="12" xfId="32" applyNumberFormat="1" applyFont="1" applyBorder="1" applyAlignment="1">
      <alignment vertical="center"/>
    </xf>
    <xf numFmtId="0" fontId="28" fillId="0" borderId="12" xfId="32" applyFont="1" applyBorder="1" applyAlignment="1">
      <alignment horizontal="justify" vertical="center"/>
    </xf>
    <xf numFmtId="0" fontId="29" fillId="0" borderId="12" xfId="32" applyFont="1" applyBorder="1" applyAlignment="1">
      <alignment horizontal="center" vertical="center"/>
    </xf>
    <xf numFmtId="164" fontId="29" fillId="0" borderId="12" xfId="32" applyNumberFormat="1" applyFont="1" applyBorder="1" applyAlignment="1">
      <alignment vertical="center"/>
    </xf>
    <xf numFmtId="0" fontId="9" fillId="0" borderId="9" xfId="35" applyFont="1" applyBorder="1" applyAlignment="1">
      <alignment horizontal="justify" vertical="top"/>
    </xf>
    <xf numFmtId="0" fontId="6" fillId="0" borderId="11" xfId="28" applyFont="1" applyBorder="1" applyAlignment="1">
      <alignment horizontal="justify" vertical="top" wrapText="1"/>
    </xf>
    <xf numFmtId="0" fontId="14" fillId="0" borderId="11" xfId="0" applyFont="1" applyBorder="1" applyAlignment="1">
      <alignment horizontal="justify" vertical="top" wrapText="1"/>
    </xf>
    <xf numFmtId="0" fontId="6" fillId="0" borderId="9" xfId="35" applyFont="1" applyBorder="1" applyAlignment="1">
      <alignment horizontal="justify" vertical="top" wrapText="1"/>
    </xf>
    <xf numFmtId="0" fontId="6" fillId="0" borderId="9" xfId="23" applyFont="1" applyFill="1" applyBorder="1" applyAlignment="1">
      <alignment horizontal="justify" vertical="top" wrapText="1"/>
    </xf>
    <xf numFmtId="0" fontId="6" fillId="0" borderId="9" xfId="35" applyFont="1" applyFill="1" applyBorder="1" applyAlignment="1">
      <alignment horizontal="center"/>
    </xf>
    <xf numFmtId="164" fontId="6" fillId="0" borderId="9" xfId="35" applyNumberFormat="1" applyFont="1" applyFill="1" applyBorder="1"/>
    <xf numFmtId="0" fontId="9" fillId="0" borderId="9" xfId="28" applyFont="1" applyBorder="1" applyAlignment="1">
      <alignment horizontal="justify" vertical="top" wrapText="1"/>
    </xf>
    <xf numFmtId="0" fontId="0" fillId="0" borderId="9" xfId="0" applyFont="1" applyBorder="1" applyAlignment="1">
      <alignment horizontal="center"/>
    </xf>
    <xf numFmtId="0" fontId="0" fillId="0" borderId="9" xfId="0" applyBorder="1" applyAlignment="1" applyProtection="1">
      <alignment horizontal="justify" vertical="top" wrapText="1"/>
    </xf>
    <xf numFmtId="0" fontId="0" fillId="0" borderId="9" xfId="0" applyBorder="1" applyAlignment="1">
      <alignment horizontal="justify" vertical="top" wrapText="1"/>
    </xf>
    <xf numFmtId="0" fontId="6" fillId="0" borderId="20" xfId="37" applyFont="1" applyFill="1" applyBorder="1" applyAlignment="1">
      <alignment horizontal="justify" vertical="top" wrapText="1"/>
    </xf>
    <xf numFmtId="0" fontId="9" fillId="14" borderId="9" xfId="32" applyFont="1" applyFill="1" applyBorder="1" applyAlignment="1">
      <alignment horizontal="justify" vertical="center"/>
    </xf>
    <xf numFmtId="0" fontId="28" fillId="14" borderId="9" xfId="32" applyFont="1" applyFill="1" applyBorder="1" applyAlignment="1">
      <alignment horizontal="justify" vertical="center"/>
    </xf>
    <xf numFmtId="0" fontId="6" fillId="0" borderId="12" xfId="37" applyFont="1" applyBorder="1"/>
    <xf numFmtId="0" fontId="9" fillId="0" borderId="0" xfId="37" applyFont="1"/>
    <xf numFmtId="49" fontId="6" fillId="0" borderId="22" xfId="37" applyNumberFormat="1" applyFont="1" applyBorder="1" applyAlignment="1">
      <alignment vertical="top"/>
    </xf>
    <xf numFmtId="49" fontId="9" fillId="0" borderId="23" xfId="37" applyNumberFormat="1" applyFont="1" applyBorder="1" applyAlignment="1">
      <alignment vertical="top"/>
    </xf>
    <xf numFmtId="49" fontId="6" fillId="0" borderId="23" xfId="37" applyNumberFormat="1" applyFont="1" applyBorder="1" applyAlignment="1">
      <alignment vertical="top"/>
    </xf>
    <xf numFmtId="0" fontId="6" fillId="0" borderId="24" xfId="37" applyFont="1" applyBorder="1"/>
    <xf numFmtId="0" fontId="6" fillId="0" borderId="15" xfId="37" applyFont="1" applyBorder="1"/>
    <xf numFmtId="49" fontId="6" fillId="0" borderId="25" xfId="37" applyNumberFormat="1" applyFont="1" applyBorder="1" applyAlignment="1">
      <alignment vertical="top"/>
    </xf>
    <xf numFmtId="0" fontId="6" fillId="0" borderId="26" xfId="37" applyFont="1" applyBorder="1"/>
    <xf numFmtId="49" fontId="6" fillId="0" borderId="27" xfId="37" applyNumberFormat="1" applyFont="1" applyBorder="1" applyAlignment="1">
      <alignment vertical="center"/>
    </xf>
    <xf numFmtId="0" fontId="6" fillId="0" borderId="0" xfId="32" applyFont="1" applyAlignment="1">
      <alignment vertical="top"/>
    </xf>
    <xf numFmtId="0" fontId="9" fillId="0" borderId="0" xfId="32" applyFont="1" applyAlignment="1">
      <alignment vertical="center"/>
    </xf>
    <xf numFmtId="0" fontId="9" fillId="0" borderId="0" xfId="32" applyFont="1" applyAlignment="1">
      <alignment vertical="top"/>
    </xf>
    <xf numFmtId="0" fontId="9" fillId="0" borderId="14" xfId="32" applyFont="1" applyBorder="1" applyAlignment="1">
      <alignment vertical="top"/>
    </xf>
    <xf numFmtId="0" fontId="6" fillId="0" borderId="14" xfId="32" applyFont="1" applyBorder="1" applyAlignment="1">
      <alignment vertical="top"/>
    </xf>
    <xf numFmtId="49" fontId="6" fillId="0" borderId="28" xfId="32" applyNumberFormat="1" applyFont="1" applyBorder="1" applyAlignment="1">
      <alignment vertical="top"/>
    </xf>
    <xf numFmtId="49" fontId="9" fillId="0" borderId="23" xfId="32" applyNumberFormat="1" applyFont="1" applyBorder="1" applyAlignment="1">
      <alignment vertical="top"/>
    </xf>
    <xf numFmtId="49" fontId="6" fillId="0" borderId="23" xfId="32" applyNumberFormat="1" applyFont="1" applyBorder="1" applyAlignment="1">
      <alignment vertical="top"/>
    </xf>
    <xf numFmtId="49" fontId="9" fillId="0" borderId="27" xfId="32" applyNumberFormat="1" applyFont="1" applyBorder="1" applyAlignment="1">
      <alignment vertical="center"/>
    </xf>
    <xf numFmtId="49" fontId="6" fillId="0" borderId="29" xfId="32" applyNumberFormat="1" applyFont="1" applyBorder="1" applyAlignment="1">
      <alignment vertical="top"/>
    </xf>
    <xf numFmtId="49" fontId="6" fillId="0" borderId="30" xfId="32" applyNumberFormat="1" applyFont="1" applyBorder="1" applyAlignment="1">
      <alignment vertical="top"/>
    </xf>
    <xf numFmtId="49" fontId="6" fillId="0" borderId="27" xfId="32" applyNumberFormat="1" applyFont="1" applyBorder="1" applyAlignment="1">
      <alignment vertical="center"/>
    </xf>
    <xf numFmtId="49" fontId="9" fillId="14" borderId="23" xfId="32" applyNumberFormat="1" applyFont="1" applyFill="1" applyBorder="1" applyAlignment="1">
      <alignment vertical="center"/>
    </xf>
    <xf numFmtId="49" fontId="6" fillId="0" borderId="27" xfId="32" applyNumberFormat="1" applyFont="1" applyBorder="1" applyAlignment="1">
      <alignment vertical="top"/>
    </xf>
    <xf numFmtId="49" fontId="28" fillId="14" borderId="23" xfId="32" applyNumberFormat="1" applyFont="1" applyFill="1" applyBorder="1" applyAlignment="1">
      <alignment vertical="center"/>
    </xf>
    <xf numFmtId="0" fontId="6" fillId="0" borderId="31" xfId="32" applyFont="1" applyBorder="1" applyAlignment="1">
      <alignment vertical="top"/>
    </xf>
    <xf numFmtId="0" fontId="6" fillId="0" borderId="0" xfId="32" applyFont="1" applyBorder="1" applyAlignment="1">
      <alignment vertical="top"/>
    </xf>
    <xf numFmtId="0" fontId="28" fillId="0" borderId="12" xfId="32" applyFont="1" applyBorder="1" applyAlignment="1">
      <alignment vertical="center"/>
    </xf>
    <xf numFmtId="0" fontId="6" fillId="0" borderId="12" xfId="32" applyFont="1" applyBorder="1" applyAlignment="1">
      <alignment vertical="top"/>
    </xf>
    <xf numFmtId="0" fontId="6" fillId="0" borderId="32" xfId="32" applyFont="1" applyBorder="1" applyAlignment="1">
      <alignment vertical="top"/>
    </xf>
    <xf numFmtId="0" fontId="6" fillId="0" borderId="33" xfId="32" applyFont="1" applyBorder="1" applyAlignment="1">
      <alignment vertical="top"/>
    </xf>
    <xf numFmtId="0" fontId="9" fillId="14" borderId="14" xfId="32" applyFont="1" applyFill="1" applyBorder="1" applyAlignment="1">
      <alignment vertical="center"/>
    </xf>
    <xf numFmtId="0" fontId="28" fillId="14" borderId="14" xfId="32" applyFont="1" applyFill="1" applyBorder="1" applyAlignment="1">
      <alignment vertical="center"/>
    </xf>
    <xf numFmtId="49" fontId="6" fillId="0" borderId="28" xfId="36" applyNumberFormat="1" applyFont="1" applyBorder="1" applyAlignment="1">
      <alignment vertical="top"/>
    </xf>
    <xf numFmtId="49" fontId="9" fillId="0" borderId="23" xfId="36" applyNumberFormat="1" applyFont="1" applyBorder="1" applyAlignment="1">
      <alignment vertical="top"/>
    </xf>
    <xf numFmtId="49" fontId="6" fillId="0" borderId="23" xfId="36" applyNumberFormat="1" applyFont="1" applyBorder="1" applyAlignment="1">
      <alignment vertical="top"/>
    </xf>
    <xf numFmtId="49" fontId="9" fillId="14" borderId="23" xfId="36" applyNumberFormat="1" applyFont="1" applyFill="1" applyBorder="1" applyAlignment="1">
      <alignment vertical="top"/>
    </xf>
    <xf numFmtId="49" fontId="6" fillId="0" borderId="27" xfId="36" applyNumberFormat="1" applyFont="1" applyBorder="1" applyAlignment="1">
      <alignment vertical="center"/>
    </xf>
    <xf numFmtId="49" fontId="6" fillId="0" borderId="27" xfId="36" applyNumberFormat="1" applyFont="1" applyBorder="1" applyAlignment="1">
      <alignment vertical="top"/>
    </xf>
    <xf numFmtId="49" fontId="6" fillId="0" borderId="29" xfId="36" applyNumberFormat="1" applyFont="1" applyBorder="1" applyAlignment="1">
      <alignment vertical="top"/>
    </xf>
    <xf numFmtId="49" fontId="6" fillId="0" borderId="25" xfId="36" applyNumberFormat="1" applyFont="1" applyBorder="1" applyAlignment="1">
      <alignment vertical="top"/>
    </xf>
    <xf numFmtId="49" fontId="6" fillId="0" borderId="23" xfId="36" applyNumberFormat="1" applyFont="1" applyFill="1" applyBorder="1" applyAlignment="1">
      <alignment vertical="top"/>
    </xf>
    <xf numFmtId="49" fontId="6" fillId="0" borderId="34" xfId="36" applyNumberFormat="1" applyFont="1" applyBorder="1" applyAlignment="1">
      <alignment vertical="center"/>
    </xf>
    <xf numFmtId="0" fontId="6" fillId="0" borderId="35" xfId="36" applyFont="1" applyBorder="1"/>
    <xf numFmtId="0" fontId="9" fillId="0" borderId="15" xfId="36" applyFont="1" applyBorder="1" applyAlignment="1">
      <alignment vertical="top"/>
    </xf>
    <xf numFmtId="0" fontId="9" fillId="0" borderId="15" xfId="36" applyFont="1" applyBorder="1"/>
    <xf numFmtId="0" fontId="6" fillId="0" borderId="15" xfId="36" applyFont="1" applyBorder="1" applyAlignment="1">
      <alignment vertical="top"/>
    </xf>
    <xf numFmtId="0" fontId="6" fillId="0" borderId="15" xfId="36" applyFont="1" applyBorder="1"/>
    <xf numFmtId="0" fontId="9" fillId="14" borderId="15" xfId="36" applyFont="1" applyFill="1" applyBorder="1" applyAlignment="1">
      <alignment vertical="top"/>
    </xf>
    <xf numFmtId="0" fontId="6" fillId="0" borderId="12" xfId="36" applyFont="1" applyBorder="1" applyAlignment="1">
      <alignment vertical="center"/>
    </xf>
    <xf numFmtId="0" fontId="6" fillId="0" borderId="12" xfId="36" applyFont="1" applyBorder="1"/>
    <xf numFmtId="0" fontId="6" fillId="0" borderId="15" xfId="36" applyFont="1" applyFill="1" applyBorder="1" applyAlignment="1">
      <alignment vertical="top"/>
    </xf>
    <xf numFmtId="0" fontId="6" fillId="0" borderId="36" xfId="36" applyFont="1" applyBorder="1" applyAlignment="1">
      <alignment vertical="top"/>
    </xf>
    <xf numFmtId="0" fontId="6" fillId="0" borderId="37" xfId="36" applyFont="1" applyBorder="1" applyAlignment="1">
      <alignment vertical="top"/>
    </xf>
    <xf numFmtId="0" fontId="6" fillId="0" borderId="26" xfId="36" applyFont="1" applyBorder="1" applyAlignment="1">
      <alignment vertical="top"/>
    </xf>
    <xf numFmtId="0" fontId="6" fillId="0" borderId="37" xfId="36" applyFont="1" applyBorder="1"/>
    <xf numFmtId="0" fontId="6" fillId="0" borderId="26" xfId="36" applyFont="1" applyBorder="1"/>
    <xf numFmtId="0" fontId="6" fillId="0" borderId="26" xfId="36" applyFont="1" applyBorder="1" applyAlignment="1">
      <alignment vertical="center"/>
    </xf>
    <xf numFmtId="0" fontId="6" fillId="0" borderId="38" xfId="36" applyFont="1" applyBorder="1" applyAlignment="1">
      <alignment vertical="top"/>
    </xf>
    <xf numFmtId="49" fontId="6" fillId="0" borderId="0" xfId="0" applyNumberFormat="1" applyFont="1" applyFill="1" applyBorder="1" applyAlignment="1">
      <alignment horizontal="left" vertical="top" wrapText="1"/>
    </xf>
    <xf numFmtId="0" fontId="3" fillId="0" borderId="0" xfId="20" applyFont="1" applyBorder="1" applyAlignment="1">
      <alignment horizontal="left" vertical="top" wrapText="1"/>
    </xf>
    <xf numFmtId="0" fontId="9" fillId="0" borderId="0" xfId="36" applyFont="1" applyAlignment="1">
      <alignment vertical="center"/>
    </xf>
    <xf numFmtId="0" fontId="6" fillId="0" borderId="0" xfId="35" applyFont="1" applyAlignment="1">
      <alignment vertical="top"/>
    </xf>
    <xf numFmtId="0" fontId="6" fillId="0" borderId="12" xfId="35" applyFont="1" applyBorder="1" applyAlignment="1">
      <alignment vertical="top"/>
    </xf>
    <xf numFmtId="49" fontId="9" fillId="0" borderId="23" xfId="35" applyNumberFormat="1" applyFont="1" applyBorder="1" applyAlignment="1">
      <alignment vertical="top"/>
    </xf>
    <xf numFmtId="49" fontId="6" fillId="0" borderId="23" xfId="35" applyNumberFormat="1" applyFont="1" applyBorder="1" applyAlignment="1">
      <alignment vertical="top"/>
    </xf>
    <xf numFmtId="49" fontId="6" fillId="0" borderId="28" xfId="35" applyNumberFormat="1" applyFont="1" applyBorder="1" applyAlignment="1">
      <alignment vertical="top"/>
    </xf>
    <xf numFmtId="49" fontId="6" fillId="0" borderId="27" xfId="35" applyNumberFormat="1" applyFont="1" applyBorder="1" applyAlignment="1">
      <alignment vertical="center"/>
    </xf>
    <xf numFmtId="49" fontId="9" fillId="0" borderId="23" xfId="35" applyNumberFormat="1" applyFont="1" applyBorder="1" applyAlignment="1">
      <alignment horizontal="left" vertical="center"/>
    </xf>
    <xf numFmtId="49" fontId="6" fillId="0" borderId="22" xfId="35" applyNumberFormat="1" applyFont="1" applyBorder="1" applyAlignment="1">
      <alignment vertical="top"/>
    </xf>
    <xf numFmtId="49" fontId="6" fillId="0" borderId="25" xfId="35" applyNumberFormat="1" applyFont="1" applyBorder="1" applyAlignment="1">
      <alignment vertical="top"/>
    </xf>
    <xf numFmtId="0" fontId="6" fillId="0" borderId="24" xfId="35" applyFont="1" applyBorder="1" applyAlignment="1">
      <alignment vertical="top"/>
    </xf>
    <xf numFmtId="0" fontId="6" fillId="0" borderId="15" xfId="35" applyFont="1" applyBorder="1" applyAlignment="1">
      <alignment vertical="top"/>
    </xf>
    <xf numFmtId="0" fontId="6" fillId="0" borderId="35" xfId="35" applyFont="1" applyBorder="1" applyAlignment="1">
      <alignment vertical="top"/>
    </xf>
    <xf numFmtId="0" fontId="6" fillId="0" borderId="26" xfId="35" applyFont="1" applyBorder="1" applyAlignment="1">
      <alignment vertical="top"/>
    </xf>
    <xf numFmtId="0" fontId="9" fillId="0" borderId="15" xfId="35" applyFont="1" applyBorder="1" applyAlignment="1">
      <alignment vertical="top"/>
    </xf>
    <xf numFmtId="0" fontId="6" fillId="0" borderId="0" xfId="0" applyFont="1" applyAlignment="1">
      <alignment vertical="center" wrapText="1"/>
    </xf>
    <xf numFmtId="49" fontId="6" fillId="0" borderId="0" xfId="25" applyNumberFormat="1" applyFont="1" applyBorder="1" applyAlignment="1">
      <alignment horizontal="left" vertical="center"/>
    </xf>
    <xf numFmtId="0" fontId="6" fillId="0" borderId="0" xfId="37" applyFont="1" applyBorder="1"/>
    <xf numFmtId="49" fontId="6" fillId="0" borderId="0" xfId="37" applyNumberFormat="1" applyFont="1" applyBorder="1" applyAlignment="1">
      <alignment horizontal="left" vertical="center"/>
    </xf>
    <xf numFmtId="0" fontId="6" fillId="0" borderId="0" xfId="37" applyFont="1" applyBorder="1" applyAlignment="1">
      <alignment horizontal="left" vertical="center"/>
    </xf>
    <xf numFmtId="164" fontId="6" fillId="0" borderId="0" xfId="37" applyNumberFormat="1" applyFont="1" applyBorder="1" applyAlignment="1">
      <alignment vertical="center"/>
    </xf>
    <xf numFmtId="49" fontId="6" fillId="0" borderId="0" xfId="36" applyNumberFormat="1" applyFont="1" applyBorder="1" applyAlignment="1">
      <alignment horizontal="left" vertical="center"/>
    </xf>
    <xf numFmtId="0" fontId="6" fillId="0" borderId="0" xfId="36" applyFont="1" applyBorder="1" applyAlignment="1">
      <alignment horizontal="left" vertical="center"/>
    </xf>
    <xf numFmtId="164" fontId="6" fillId="0" borderId="0" xfId="36" applyNumberFormat="1" applyFont="1" applyBorder="1" applyAlignment="1">
      <alignment vertical="center"/>
    </xf>
    <xf numFmtId="164" fontId="9" fillId="0" borderId="0" xfId="36" applyNumberFormat="1" applyFont="1" applyBorder="1" applyAlignment="1">
      <alignment vertical="center"/>
    </xf>
    <xf numFmtId="0" fontId="6" fillId="0" borderId="0" xfId="35" applyFont="1" applyBorder="1" applyAlignment="1">
      <alignment vertical="top"/>
    </xf>
    <xf numFmtId="0" fontId="6" fillId="0" borderId="31" xfId="35" applyFont="1" applyBorder="1" applyAlignment="1">
      <alignment vertical="top"/>
    </xf>
    <xf numFmtId="0" fontId="6" fillId="0" borderId="9" xfId="0" applyFont="1" applyBorder="1" applyAlignment="1">
      <alignment vertical="center" wrapText="1"/>
    </xf>
    <xf numFmtId="0" fontId="6" fillId="0" borderId="23" xfId="32" applyFont="1" applyBorder="1" applyAlignment="1">
      <alignment horizontal="justify" vertical="top" wrapText="1"/>
    </xf>
    <xf numFmtId="0" fontId="6" fillId="0" borderId="23" xfId="28" applyFont="1" applyBorder="1" applyAlignment="1">
      <alignment horizontal="justify" vertical="top"/>
    </xf>
    <xf numFmtId="0" fontId="9" fillId="14" borderId="9" xfId="32" applyFont="1" applyFill="1" applyBorder="1" applyAlignment="1">
      <alignment horizontal="justify" vertical="top" wrapText="1"/>
    </xf>
    <xf numFmtId="0" fontId="6" fillId="0" borderId="11" xfId="23" applyFont="1" applyBorder="1" applyAlignment="1">
      <alignment horizontal="justify" vertical="top" wrapText="1"/>
    </xf>
    <xf numFmtId="0" fontId="6" fillId="0" borderId="11" xfId="25" applyFont="1" applyBorder="1" applyAlignment="1">
      <alignment horizontal="justify" vertical="top"/>
    </xf>
    <xf numFmtId="0" fontId="9" fillId="0" borderId="39" xfId="32" applyFont="1" applyBorder="1" applyAlignment="1">
      <alignment horizontal="justify" vertical="top" wrapText="1"/>
    </xf>
    <xf numFmtId="0" fontId="6" fillId="0" borderId="23" xfId="36" applyFont="1" applyBorder="1" applyAlignment="1">
      <alignment horizontal="justify"/>
    </xf>
    <xf numFmtId="0" fontId="9" fillId="14" borderId="23" xfId="36" applyFont="1" applyFill="1" applyBorder="1" applyAlignment="1">
      <alignment horizontal="justify" vertical="top" wrapText="1"/>
    </xf>
    <xf numFmtId="0" fontId="6" fillId="0" borderId="16" xfId="0" applyFont="1" applyBorder="1" applyAlignment="1">
      <alignment vertical="center" wrapText="1"/>
    </xf>
    <xf numFmtId="0" fontId="9" fillId="0" borderId="9" xfId="35" applyFont="1" applyBorder="1" applyAlignment="1">
      <alignment horizontal="left" vertical="center"/>
    </xf>
    <xf numFmtId="0" fontId="9" fillId="0" borderId="0" xfId="35" applyFont="1" applyBorder="1" applyAlignment="1">
      <alignment horizontal="left" vertical="center"/>
    </xf>
    <xf numFmtId="0" fontId="6" fillId="0" borderId="23" xfId="36" applyFont="1" applyBorder="1" applyAlignment="1">
      <alignment horizontal="justify" vertical="top"/>
    </xf>
    <xf numFmtId="0" fontId="9" fillId="0" borderId="23" xfId="36" applyFont="1" applyBorder="1" applyAlignment="1">
      <alignment horizontal="justify" vertical="top"/>
    </xf>
    <xf numFmtId="0" fontId="9" fillId="0" borderId="23" xfId="35" applyFont="1" applyBorder="1" applyAlignment="1">
      <alignment horizontal="justify" vertical="top" wrapText="1"/>
    </xf>
    <xf numFmtId="0" fontId="6" fillId="0" borderId="23" xfId="35" applyFont="1" applyBorder="1" applyAlignment="1">
      <alignment horizontal="justify" vertical="top"/>
    </xf>
    <xf numFmtId="0" fontId="6" fillId="0" borderId="23" xfId="37" applyFont="1" applyBorder="1" applyAlignment="1">
      <alignment horizontal="justify" vertical="top"/>
    </xf>
    <xf numFmtId="0" fontId="6" fillId="0" borderId="23" xfId="36" applyFont="1" applyBorder="1" applyAlignment="1">
      <alignment horizontal="justify" vertical="top" wrapText="1"/>
    </xf>
    <xf numFmtId="0" fontId="6" fillId="0" borderId="28" xfId="35" applyFont="1" applyBorder="1" applyAlignment="1">
      <alignment horizontal="justify" vertical="top"/>
    </xf>
    <xf numFmtId="0" fontId="9" fillId="0" borderId="27" xfId="35" applyFont="1" applyBorder="1" applyAlignment="1">
      <alignment horizontal="left" vertical="center"/>
    </xf>
    <xf numFmtId="0" fontId="6" fillId="0" borderId="28" xfId="35" applyFont="1" applyBorder="1" applyAlignment="1">
      <alignment horizontal="justify"/>
    </xf>
    <xf numFmtId="0" fontId="6" fillId="0" borderId="23" xfId="35" applyFont="1" applyBorder="1" applyAlignment="1">
      <alignment horizontal="justify"/>
    </xf>
    <xf numFmtId="0" fontId="9" fillId="0" borderId="23" xfId="28" applyFont="1" applyBorder="1" applyAlignment="1">
      <alignment horizontal="justify" vertical="top" wrapText="1"/>
    </xf>
    <xf numFmtId="0" fontId="6" fillId="0" borderId="11" xfId="0" applyFont="1" applyBorder="1" applyAlignment="1">
      <alignment vertical="center" wrapText="1"/>
    </xf>
    <xf numFmtId="0" fontId="9" fillId="0" borderId="12" xfId="37" applyFont="1" applyBorder="1" applyAlignment="1">
      <alignment vertical="top"/>
    </xf>
    <xf numFmtId="49" fontId="9" fillId="0" borderId="12" xfId="37" applyNumberFormat="1" applyFont="1" applyBorder="1" applyAlignment="1">
      <alignment vertical="top"/>
    </xf>
    <xf numFmtId="0" fontId="9" fillId="0" borderId="12" xfId="37" applyFont="1" applyBorder="1" applyAlignment="1">
      <alignment horizontal="left" vertical="top"/>
    </xf>
    <xf numFmtId="0" fontId="6" fillId="0" borderId="31" xfId="37" applyFont="1" applyBorder="1" applyAlignment="1">
      <alignment horizontal="left" vertical="top"/>
    </xf>
    <xf numFmtId="0" fontId="6" fillId="0" borderId="0" xfId="33" applyFont="1" applyBorder="1" applyAlignment="1">
      <alignment horizontal="left" vertical="center"/>
    </xf>
    <xf numFmtId="0" fontId="9" fillId="0" borderId="15" xfId="37" applyFont="1" applyBorder="1" applyAlignment="1">
      <alignment vertical="top"/>
    </xf>
    <xf numFmtId="0" fontId="9" fillId="0" borderId="9" xfId="37" applyFont="1" applyBorder="1" applyAlignment="1">
      <alignment horizontal="left" vertical="top" wrapText="1"/>
    </xf>
    <xf numFmtId="0" fontId="6" fillId="0" borderId="20" xfId="37" applyFont="1" applyBorder="1" applyAlignment="1">
      <alignment horizontal="justify" vertical="top"/>
    </xf>
    <xf numFmtId="0" fontId="6" fillId="0" borderId="15" xfId="37" applyFont="1" applyBorder="1" applyAlignment="1">
      <alignment vertical="top"/>
    </xf>
    <xf numFmtId="0" fontId="6" fillId="0" borderId="9" xfId="31" applyFont="1" applyBorder="1" applyAlignment="1">
      <alignment horizontal="left" vertical="top" wrapText="1"/>
    </xf>
    <xf numFmtId="0" fontId="6" fillId="0" borderId="11" xfId="31" applyFont="1" applyBorder="1" applyAlignment="1">
      <alignment horizontal="justify" vertical="top" wrapText="1"/>
    </xf>
    <xf numFmtId="0" fontId="6" fillId="0" borderId="35" xfId="37" applyFont="1" applyBorder="1" applyAlignment="1">
      <alignment vertical="top"/>
    </xf>
    <xf numFmtId="49" fontId="6" fillId="0" borderId="28" xfId="37" applyNumberFormat="1" applyFont="1" applyBorder="1" applyAlignment="1">
      <alignment vertical="top"/>
    </xf>
    <xf numFmtId="0" fontId="6" fillId="0" borderId="19" xfId="31" applyFont="1" applyBorder="1" applyAlignment="1">
      <alignment horizontal="left" vertical="top" wrapText="1"/>
    </xf>
    <xf numFmtId="0" fontId="6" fillId="0" borderId="9" xfId="31" applyFont="1" applyBorder="1" applyAlignment="1">
      <alignment horizontal="justify" vertical="top" wrapText="1"/>
    </xf>
    <xf numFmtId="0" fontId="6" fillId="0" borderId="9" xfId="36" applyFont="1" applyBorder="1" applyAlignment="1">
      <alignment horizontal="left" vertical="center"/>
    </xf>
    <xf numFmtId="0" fontId="15" fillId="0" borderId="11" xfId="31" applyFont="1" applyBorder="1" applyAlignment="1">
      <alignment vertical="top" wrapText="1"/>
    </xf>
    <xf numFmtId="0" fontId="15" fillId="0" borderId="40" xfId="31" applyFont="1" applyBorder="1" applyAlignment="1">
      <alignment vertical="top" wrapText="1"/>
    </xf>
    <xf numFmtId="0" fontId="6" fillId="0" borderId="36" xfId="37" applyFont="1" applyBorder="1" applyAlignment="1">
      <alignment vertical="top"/>
    </xf>
    <xf numFmtId="0" fontId="6" fillId="0" borderId="20" xfId="31" applyFont="1" applyBorder="1" applyAlignment="1">
      <alignment horizontal="justify" vertical="top" wrapText="1"/>
    </xf>
    <xf numFmtId="0" fontId="6" fillId="0" borderId="20" xfId="37" applyFont="1" applyBorder="1" applyAlignment="1">
      <alignment horizontal="center"/>
    </xf>
    <xf numFmtId="164" fontId="6" fillId="0" borderId="20" xfId="37" applyNumberFormat="1" applyFont="1" applyBorder="1"/>
    <xf numFmtId="0" fontId="15" fillId="0" borderId="20" xfId="31" applyFont="1" applyBorder="1" applyAlignment="1">
      <alignment vertical="top" wrapText="1"/>
    </xf>
    <xf numFmtId="0" fontId="6" fillId="0" borderId="41" xfId="37" applyFont="1" applyBorder="1"/>
    <xf numFmtId="0" fontId="15" fillId="0" borderId="9" xfId="31" applyFont="1" applyBorder="1" applyAlignment="1">
      <alignment vertical="top" wrapText="1"/>
    </xf>
    <xf numFmtId="14" fontId="6" fillId="0" borderId="0" xfId="36" applyNumberFormat="1" applyFont="1" applyAlignment="1">
      <alignment horizontal="left" vertical="center"/>
    </xf>
    <xf numFmtId="0" fontId="9" fillId="0" borderId="9" xfId="36" applyFont="1" applyBorder="1" applyAlignment="1">
      <alignment horizontal="justify" vertical="center"/>
    </xf>
    <xf numFmtId="0" fontId="6" fillId="0" borderId="9" xfId="36" applyFont="1" applyBorder="1" applyAlignment="1">
      <alignment horizontal="justify" vertical="center"/>
    </xf>
    <xf numFmtId="0" fontId="29" fillId="0" borderId="15" xfId="37" applyFont="1" applyBorder="1" applyAlignment="1">
      <alignment vertical="top"/>
    </xf>
    <xf numFmtId="49" fontId="29" fillId="0" borderId="23" xfId="37" applyNumberFormat="1" applyFont="1" applyBorder="1" applyAlignment="1">
      <alignment vertical="top"/>
    </xf>
    <xf numFmtId="0" fontId="29" fillId="0" borderId="9" xfId="31" applyFont="1" applyBorder="1" applyAlignment="1">
      <alignment horizontal="left" vertical="top" wrapText="1"/>
    </xf>
    <xf numFmtId="0" fontId="29" fillId="0" borderId="9" xfId="37" applyFont="1" applyBorder="1" applyAlignment="1">
      <alignment horizontal="justify" vertical="top"/>
    </xf>
    <xf numFmtId="0" fontId="29" fillId="0" borderId="9" xfId="37" applyFont="1" applyBorder="1" applyAlignment="1">
      <alignment horizontal="center"/>
    </xf>
    <xf numFmtId="164" fontId="29" fillId="0" borderId="9" xfId="37" applyNumberFormat="1" applyFont="1" applyBorder="1"/>
    <xf numFmtId="0" fontId="29" fillId="0" borderId="0" xfId="37" applyFont="1"/>
    <xf numFmtId="0" fontId="29" fillId="0" borderId="15" xfId="37" applyFont="1" applyBorder="1"/>
    <xf numFmtId="49" fontId="28" fillId="0" borderId="23" xfId="37" applyNumberFormat="1" applyFont="1" applyBorder="1" applyAlignment="1">
      <alignment vertical="top"/>
    </xf>
    <xf numFmtId="0" fontId="28" fillId="0" borderId="9" xfId="37" applyFont="1" applyBorder="1" applyAlignment="1">
      <alignment horizontal="justify" vertical="top" wrapText="1"/>
    </xf>
    <xf numFmtId="0" fontId="29" fillId="0" borderId="9" xfId="37" applyFont="1" applyBorder="1" applyAlignment="1">
      <alignment horizontal="justify" vertical="top" wrapText="1"/>
    </xf>
    <xf numFmtId="0" fontId="29" fillId="0" borderId="11" xfId="31" applyFont="1" applyBorder="1" applyAlignment="1">
      <alignment horizontal="justify" vertical="top" wrapText="1"/>
    </xf>
    <xf numFmtId="0" fontId="6" fillId="0" borderId="40" xfId="31" applyFont="1" applyBorder="1" applyAlignment="1">
      <alignment horizontal="justify" vertical="top" wrapText="1"/>
    </xf>
    <xf numFmtId="0" fontId="6" fillId="0" borderId="17" xfId="31" applyFont="1" applyBorder="1" applyAlignment="1">
      <alignment horizontal="justify" vertical="top" wrapText="1"/>
    </xf>
    <xf numFmtId="0" fontId="6" fillId="0" borderId="9" xfId="37" applyFont="1" applyFill="1" applyBorder="1" applyAlignment="1">
      <alignment horizontal="justify" vertical="top"/>
    </xf>
    <xf numFmtId="49" fontId="6" fillId="0" borderId="23" xfId="37" applyNumberFormat="1" applyFont="1" applyFill="1" applyBorder="1" applyAlignment="1">
      <alignment vertical="top"/>
    </xf>
    <xf numFmtId="0" fontId="6" fillId="0" borderId="9" xfId="37" applyFont="1" applyFill="1" applyBorder="1" applyAlignment="1">
      <alignment horizontal="center"/>
    </xf>
    <xf numFmtId="164" fontId="6" fillId="0" borderId="9" xfId="37" applyNumberFormat="1" applyFont="1" applyFill="1" applyBorder="1"/>
    <xf numFmtId="0" fontId="6" fillId="0" borderId="0" xfId="37" applyFont="1" applyFill="1"/>
    <xf numFmtId="0" fontId="9" fillId="0" borderId="9" xfId="37" applyFont="1" applyFill="1" applyBorder="1" applyAlignment="1">
      <alignment horizontal="justify" vertical="top" wrapText="1"/>
    </xf>
    <xf numFmtId="4" fontId="6" fillId="0" borderId="9" xfId="37" applyNumberFormat="1" applyFont="1" applyBorder="1"/>
    <xf numFmtId="0" fontId="6" fillId="0" borderId="0" xfId="25" applyFont="1" applyFill="1"/>
    <xf numFmtId="0" fontId="6" fillId="15" borderId="9" xfId="0" applyFont="1" applyFill="1" applyBorder="1" applyAlignment="1">
      <alignment vertical="center" wrapText="1"/>
    </xf>
    <xf numFmtId="0" fontId="6" fillId="0" borderId="0" xfId="0" applyFont="1" applyFill="1" applyAlignment="1">
      <alignment vertical="center" wrapText="1"/>
    </xf>
    <xf numFmtId="2" fontId="6" fillId="0" borderId="12" xfId="37" applyNumberFormat="1" applyFont="1" applyBorder="1" applyAlignment="1">
      <alignment vertical="center"/>
    </xf>
    <xf numFmtId="2" fontId="9" fillId="0" borderId="0" xfId="37" applyNumberFormat="1" applyFont="1" applyAlignment="1">
      <alignment vertical="center"/>
    </xf>
    <xf numFmtId="0" fontId="6" fillId="0" borderId="0" xfId="37" applyFont="1" applyAlignment="1">
      <alignment vertical="top"/>
    </xf>
    <xf numFmtId="0" fontId="9" fillId="0" borderId="0" xfId="37" applyFont="1" applyAlignment="1">
      <alignment vertical="top"/>
    </xf>
    <xf numFmtId="0" fontId="6" fillId="0" borderId="12" xfId="37" applyFont="1" applyBorder="1" applyAlignment="1">
      <alignment vertical="top"/>
    </xf>
    <xf numFmtId="0" fontId="6" fillId="0" borderId="0" xfId="37" applyFont="1" applyBorder="1" applyAlignment="1">
      <alignment vertical="top"/>
    </xf>
    <xf numFmtId="0" fontId="6" fillId="0" borderId="24" xfId="37" applyFont="1" applyBorder="1" applyAlignment="1">
      <alignment vertical="top"/>
    </xf>
    <xf numFmtId="0" fontId="6" fillId="0" borderId="15" xfId="37" applyFont="1" applyFill="1" applyBorder="1" applyAlignment="1">
      <alignment vertical="top"/>
    </xf>
    <xf numFmtId="0" fontId="6" fillId="0" borderId="15" xfId="37" applyFont="1" applyBorder="1" applyAlignment="1">
      <alignment horizontal="center" vertical="top"/>
    </xf>
    <xf numFmtId="0" fontId="6" fillId="0" borderId="26" xfId="37" applyFont="1" applyBorder="1" applyAlignment="1">
      <alignment vertical="top"/>
    </xf>
    <xf numFmtId="49" fontId="6" fillId="0" borderId="0" xfId="37" applyNumberFormat="1" applyFont="1" applyAlignment="1">
      <alignment horizontal="left" vertical="top"/>
    </xf>
    <xf numFmtId="49" fontId="6" fillId="0" borderId="0" xfId="25" applyNumberFormat="1" applyFont="1" applyAlignment="1">
      <alignment horizontal="left" vertical="top"/>
    </xf>
    <xf numFmtId="49" fontId="9" fillId="0" borderId="0" xfId="25" applyNumberFormat="1" applyFont="1" applyAlignment="1">
      <alignment vertical="top"/>
    </xf>
    <xf numFmtId="49" fontId="9" fillId="0" borderId="0" xfId="25" applyNumberFormat="1" applyFont="1" applyAlignment="1">
      <alignment horizontal="left" vertical="top"/>
    </xf>
    <xf numFmtId="49" fontId="6" fillId="0" borderId="12" xfId="37" applyNumberFormat="1" applyFont="1" applyBorder="1" applyAlignment="1">
      <alignment horizontal="left" vertical="top"/>
    </xf>
    <xf numFmtId="49" fontId="9" fillId="0" borderId="0" xfId="37" applyNumberFormat="1" applyFont="1" applyAlignment="1">
      <alignment horizontal="left" vertical="top"/>
    </xf>
    <xf numFmtId="49" fontId="6" fillId="0" borderId="0" xfId="37" applyNumberFormat="1" applyFont="1" applyBorder="1" applyAlignment="1">
      <alignment horizontal="left" vertical="top"/>
    </xf>
    <xf numFmtId="0" fontId="9" fillId="0" borderId="15" xfId="37" applyFont="1" applyFill="1" applyBorder="1" applyAlignment="1">
      <alignment vertical="top"/>
    </xf>
    <xf numFmtId="49" fontId="6" fillId="0" borderId="27" xfId="37" applyNumberFormat="1" applyFont="1" applyBorder="1" applyAlignment="1">
      <alignment vertical="top"/>
    </xf>
    <xf numFmtId="49" fontId="9" fillId="0" borderId="23" xfId="37" applyNumberFormat="1" applyFont="1" applyFill="1" applyBorder="1" applyAlignment="1">
      <alignment horizontal="center" vertical="top"/>
    </xf>
    <xf numFmtId="2" fontId="9" fillId="0" borderId="10" xfId="37" applyNumberFormat="1" applyFont="1" applyBorder="1" applyAlignment="1" applyProtection="1">
      <alignment vertical="center"/>
      <protection locked="0"/>
    </xf>
    <xf numFmtId="0" fontId="6" fillId="0" borderId="37" xfId="37" applyFont="1" applyBorder="1" applyAlignment="1">
      <alignment horizontal="center" vertical="top"/>
    </xf>
    <xf numFmtId="0" fontId="6" fillId="0" borderId="0" xfId="25" applyFont="1" applyBorder="1" applyAlignment="1">
      <alignment vertical="center"/>
    </xf>
    <xf numFmtId="0" fontId="6" fillId="0" borderId="0" xfId="34" applyFont="1" applyBorder="1" applyAlignment="1">
      <alignment horizontal="left" vertical="center"/>
    </xf>
    <xf numFmtId="0" fontId="6" fillId="0" borderId="9" xfId="0" applyFont="1" applyFill="1" applyBorder="1" applyAlignment="1">
      <alignment vertical="center" wrapText="1"/>
    </xf>
    <xf numFmtId="0" fontId="6" fillId="0" borderId="36" xfId="37" applyFont="1" applyBorder="1" applyAlignment="1">
      <alignment horizontal="center" vertical="top"/>
    </xf>
    <xf numFmtId="0" fontId="6" fillId="15" borderId="9" xfId="22" applyFont="1" applyFill="1" applyBorder="1" applyAlignment="1">
      <alignment vertical="center" wrapText="1"/>
    </xf>
    <xf numFmtId="0" fontId="6" fillId="15" borderId="0" xfId="22" applyFont="1" applyFill="1" applyBorder="1" applyAlignment="1">
      <alignment vertical="center" wrapText="1"/>
    </xf>
    <xf numFmtId="0" fontId="38" fillId="0" borderId="0" xfId="22" applyFont="1" applyFill="1" applyBorder="1" applyAlignment="1">
      <alignment wrapText="1"/>
    </xf>
    <xf numFmtId="0" fontId="6" fillId="0" borderId="0" xfId="22" applyFont="1" applyFill="1" applyBorder="1" applyAlignment="1">
      <alignment horizontal="left" vertical="center" wrapText="1"/>
    </xf>
    <xf numFmtId="0" fontId="38" fillId="0" borderId="0" xfId="22" applyFont="1" applyFill="1" applyAlignment="1">
      <alignment vertical="center" wrapText="1"/>
    </xf>
    <xf numFmtId="0" fontId="6" fillId="0" borderId="9" xfId="37" applyFont="1" applyFill="1" applyBorder="1" applyAlignment="1">
      <alignment horizontal="left" vertical="center" wrapText="1"/>
    </xf>
    <xf numFmtId="0" fontId="6" fillId="0" borderId="9" xfId="37" applyFont="1" applyFill="1" applyBorder="1" applyAlignment="1">
      <alignment horizontal="justify" vertical="center" wrapText="1"/>
    </xf>
    <xf numFmtId="0" fontId="9" fillId="0" borderId="9" xfId="37" applyFont="1" applyFill="1" applyBorder="1" applyAlignment="1">
      <alignment horizontal="justify" vertical="center" wrapText="1"/>
    </xf>
    <xf numFmtId="0" fontId="9" fillId="0" borderId="9" xfId="37" applyFont="1" applyBorder="1" applyAlignment="1">
      <alignment horizontal="justify" vertical="center" wrapText="1"/>
    </xf>
    <xf numFmtId="0" fontId="6" fillId="0" borderId="9" xfId="37" applyFont="1" applyBorder="1" applyAlignment="1">
      <alignment horizontal="justify" vertical="center" wrapText="1"/>
    </xf>
    <xf numFmtId="0" fontId="6" fillId="15" borderId="9" xfId="37" applyFont="1" applyFill="1" applyBorder="1" applyAlignment="1">
      <alignment horizontal="justify" vertical="center" wrapText="1"/>
    </xf>
    <xf numFmtId="0" fontId="6" fillId="0" borderId="0" xfId="22" applyFont="1" applyFill="1" applyAlignment="1">
      <alignment vertical="center" wrapText="1"/>
    </xf>
    <xf numFmtId="0" fontId="6" fillId="0" borderId="9" xfId="37" applyFont="1" applyFill="1" applyBorder="1" applyAlignment="1">
      <alignment horizontal="center" vertical="center" wrapText="1"/>
    </xf>
    <xf numFmtId="164" fontId="6" fillId="0" borderId="9" xfId="37" applyNumberFormat="1" applyFont="1" applyFill="1" applyBorder="1" applyAlignment="1">
      <alignment vertical="center" wrapText="1"/>
    </xf>
    <xf numFmtId="0" fontId="6" fillId="0" borderId="9" xfId="37" applyFont="1" applyFill="1" applyBorder="1" applyAlignment="1">
      <alignment horizontal="center" wrapText="1"/>
    </xf>
    <xf numFmtId="4" fontId="6" fillId="0" borderId="9" xfId="37" applyNumberFormat="1" applyFont="1" applyFill="1" applyBorder="1" applyAlignment="1">
      <alignment wrapText="1"/>
    </xf>
    <xf numFmtId="164" fontId="6" fillId="0" borderId="9" xfId="37" applyNumberFormat="1" applyFont="1" applyFill="1" applyBorder="1" applyAlignment="1">
      <alignment wrapText="1"/>
    </xf>
    <xf numFmtId="0" fontId="6" fillId="0" borderId="9" xfId="37" applyFont="1" applyBorder="1" applyAlignment="1">
      <alignment horizontal="center" wrapText="1"/>
    </xf>
    <xf numFmtId="4" fontId="6" fillId="0" borderId="9" xfId="37" applyNumberFormat="1" applyFont="1" applyBorder="1" applyAlignment="1">
      <alignment wrapText="1"/>
    </xf>
    <xf numFmtId="0" fontId="6" fillId="0" borderId="11" xfId="37" applyFont="1" applyBorder="1" applyAlignment="1">
      <alignment horizontal="center" wrapText="1"/>
    </xf>
    <xf numFmtId="4" fontId="6" fillId="0" borderId="11" xfId="37" applyNumberFormat="1" applyFont="1" applyFill="1" applyBorder="1" applyAlignment="1">
      <alignment wrapText="1"/>
    </xf>
    <xf numFmtId="4" fontId="6" fillId="0" borderId="11" xfId="37" applyNumberFormat="1" applyFont="1" applyFill="1" applyBorder="1" applyProtection="1">
      <protection locked="0"/>
    </xf>
    <xf numFmtId="0" fontId="35" fillId="0" borderId="0" xfId="0" applyFont="1" applyAlignment="1">
      <alignment vertical="center" wrapText="1"/>
    </xf>
    <xf numFmtId="49" fontId="34" fillId="0" borderId="0" xfId="22" applyNumberFormat="1" applyFont="1" applyFill="1" applyAlignment="1">
      <alignment horizontal="left" vertical="center" wrapText="1"/>
    </xf>
    <xf numFmtId="0" fontId="6" fillId="0" borderId="0" xfId="37" applyFont="1" applyFill="1" applyBorder="1" applyAlignment="1">
      <alignment horizontal="justify" vertical="center"/>
    </xf>
    <xf numFmtId="49" fontId="34" fillId="0" borderId="0" xfId="22" applyNumberFormat="1" applyFont="1" applyFill="1" applyAlignment="1">
      <alignment horizontal="left" vertical="distributed"/>
    </xf>
    <xf numFmtId="49" fontId="34" fillId="0" borderId="0" xfId="22" applyNumberFormat="1" applyFont="1" applyFill="1" applyBorder="1" applyAlignment="1">
      <alignment horizontal="left" vertical="distributed"/>
    </xf>
    <xf numFmtId="0" fontId="6" fillId="0" borderId="0" xfId="21" applyFont="1" applyFill="1" applyBorder="1" applyAlignment="1">
      <alignment vertical="center" wrapText="1"/>
    </xf>
    <xf numFmtId="49" fontId="6" fillId="0" borderId="0" xfId="22" applyNumberFormat="1" applyFont="1" applyFill="1" applyAlignment="1">
      <alignment horizontal="left" vertical="distributed" wrapText="1"/>
    </xf>
    <xf numFmtId="0" fontId="6" fillId="0" borderId="9" xfId="37" applyFont="1" applyFill="1" applyBorder="1" applyAlignment="1">
      <alignment horizontal="justify" vertical="center"/>
    </xf>
    <xf numFmtId="49" fontId="6" fillId="0" borderId="29" xfId="37" applyNumberFormat="1" applyFont="1" applyBorder="1" applyAlignment="1">
      <alignment vertical="top"/>
    </xf>
    <xf numFmtId="0" fontId="6" fillId="0" borderId="16" xfId="37" applyFont="1" applyFill="1" applyBorder="1" applyAlignment="1">
      <alignment horizontal="center" wrapText="1"/>
    </xf>
    <xf numFmtId="4" fontId="6" fillId="0" borderId="16" xfId="37" applyNumberFormat="1" applyFont="1" applyFill="1" applyBorder="1" applyAlignment="1">
      <alignment wrapText="1"/>
    </xf>
    <xf numFmtId="164" fontId="6" fillId="0" borderId="16" xfId="37" applyNumberFormat="1" applyFont="1" applyBorder="1" applyProtection="1">
      <protection locked="0"/>
    </xf>
    <xf numFmtId="4" fontId="6" fillId="0" borderId="16" xfId="37" applyNumberFormat="1" applyFont="1" applyFill="1" applyBorder="1" applyProtection="1">
      <protection locked="0"/>
    </xf>
    <xf numFmtId="0" fontId="6" fillId="15" borderId="20" xfId="0" applyFont="1" applyFill="1" applyBorder="1" applyAlignment="1">
      <alignment vertical="center" wrapText="1"/>
    </xf>
    <xf numFmtId="4" fontId="6" fillId="0" borderId="20" xfId="37" applyNumberFormat="1" applyFont="1" applyFill="1" applyBorder="1"/>
    <xf numFmtId="164" fontId="6" fillId="0" borderId="20" xfId="37" applyNumberFormat="1" applyFont="1" applyBorder="1" applyProtection="1">
      <protection locked="0"/>
    </xf>
    <xf numFmtId="0" fontId="39" fillId="0" borderId="0" xfId="37" applyFont="1"/>
    <xf numFmtId="49" fontId="6" fillId="0" borderId="0" xfId="22" applyNumberFormat="1" applyFont="1" applyFill="1" applyBorder="1" applyAlignment="1">
      <alignment horizontal="left" vertical="distributed"/>
    </xf>
    <xf numFmtId="0" fontId="6" fillId="15" borderId="9" xfId="0" applyFont="1" applyFill="1" applyBorder="1" applyAlignment="1">
      <alignment vertical="justify" wrapText="1"/>
    </xf>
    <xf numFmtId="164" fontId="6" fillId="0" borderId="9" xfId="37" applyNumberFormat="1" applyFont="1" applyFill="1" applyBorder="1" applyAlignment="1" applyProtection="1">
      <alignment vertical="top"/>
      <protection locked="0"/>
    </xf>
    <xf numFmtId="0" fontId="6" fillId="0" borderId="0" xfId="37" applyFont="1" applyFill="1" applyAlignment="1">
      <alignment vertical="top"/>
    </xf>
    <xf numFmtId="0" fontId="6" fillId="0" borderId="9" xfId="0" applyFont="1" applyFill="1" applyBorder="1" applyAlignment="1">
      <alignment vertical="top" wrapText="1"/>
    </xf>
    <xf numFmtId="49" fontId="6" fillId="0" borderId="23" xfId="37" applyNumberFormat="1" applyFont="1" applyFill="1" applyBorder="1" applyAlignment="1">
      <alignment vertical="center" wrapText="1"/>
    </xf>
    <xf numFmtId="49" fontId="6" fillId="0" borderId="23" xfId="37" applyNumberFormat="1" applyFont="1" applyFill="1" applyBorder="1" applyAlignment="1">
      <alignment vertical="distributed"/>
    </xf>
    <xf numFmtId="0" fontId="9" fillId="0" borderId="10" xfId="37" applyFont="1" applyFill="1" applyBorder="1" applyAlignment="1">
      <alignment horizontal="left" vertical="center"/>
    </xf>
    <xf numFmtId="0" fontId="6" fillId="0" borderId="0" xfId="25" applyFont="1" applyFill="1" applyBorder="1" applyAlignment="1">
      <alignment horizontal="left" vertical="center"/>
    </xf>
    <xf numFmtId="164" fontId="6" fillId="0" borderId="0" xfId="25" applyNumberFormat="1" applyFont="1" applyFill="1" applyBorder="1" applyAlignment="1">
      <alignment vertical="center"/>
    </xf>
    <xf numFmtId="49" fontId="6" fillId="0" borderId="0" xfId="25" applyNumberFormat="1" applyFont="1" applyFill="1" applyBorder="1" applyAlignment="1">
      <alignment horizontal="left" vertical="center"/>
    </xf>
    <xf numFmtId="0" fontId="9" fillId="15" borderId="9" xfId="0" applyFont="1" applyFill="1" applyBorder="1" applyAlignment="1">
      <alignment vertical="center" wrapText="1"/>
    </xf>
    <xf numFmtId="49" fontId="6" fillId="0" borderId="0" xfId="37" applyNumberFormat="1" applyFont="1" applyFill="1" applyAlignment="1">
      <alignment vertical="top"/>
    </xf>
    <xf numFmtId="0" fontId="6" fillId="0" borderId="13" xfId="37" applyFont="1" applyFill="1" applyBorder="1" applyAlignment="1">
      <alignment horizontal="center"/>
    </xf>
    <xf numFmtId="164" fontId="6" fillId="0" borderId="13" xfId="37" applyNumberFormat="1" applyFont="1" applyFill="1" applyBorder="1" applyAlignment="1">
      <alignment horizontal="center"/>
    </xf>
    <xf numFmtId="0" fontId="6" fillId="0" borderId="15" xfId="37" applyFont="1" applyFill="1" applyBorder="1" applyAlignment="1">
      <alignment horizontal="center" vertical="top"/>
    </xf>
    <xf numFmtId="0" fontId="0" fillId="0" borderId="0" xfId="0" applyBorder="1" applyAlignment="1">
      <alignment vertical="center"/>
    </xf>
    <xf numFmtId="0" fontId="12" fillId="0" borderId="0"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13" xfId="33" applyFont="1" applyBorder="1" applyAlignment="1">
      <alignment horizontal="center" vertical="center"/>
    </xf>
    <xf numFmtId="164" fontId="6" fillId="0" borderId="13" xfId="33" applyNumberFormat="1" applyFont="1" applyBorder="1" applyAlignment="1">
      <alignment horizontal="center" vertical="center"/>
    </xf>
    <xf numFmtId="49" fontId="0" fillId="0" borderId="0" xfId="0" applyNumberFormat="1" applyBorder="1" applyAlignment="1">
      <alignment vertical="center"/>
    </xf>
    <xf numFmtId="0" fontId="9" fillId="0" borderId="9" xfId="36" applyFont="1" applyBorder="1" applyAlignment="1">
      <alignment horizontal="left" vertical="center" wrapText="1"/>
    </xf>
    <xf numFmtId="0" fontId="6" fillId="0" borderId="9" xfId="37" applyFont="1" applyBorder="1" applyAlignment="1">
      <alignment horizontal="center" vertical="center"/>
    </xf>
    <xf numFmtId="164" fontId="6" fillId="0" borderId="9" xfId="37" applyNumberFormat="1" applyFont="1" applyBorder="1" applyAlignment="1">
      <alignment vertical="center"/>
    </xf>
    <xf numFmtId="164" fontId="6" fillId="0" borderId="9" xfId="37" applyNumberFormat="1" applyFont="1" applyBorder="1" applyAlignment="1" applyProtection="1">
      <alignment vertical="center"/>
      <protection locked="0"/>
    </xf>
    <xf numFmtId="0" fontId="6" fillId="0" borderId="9" xfId="36" applyFont="1" applyBorder="1" applyAlignment="1">
      <alignment horizontal="left" vertical="center" wrapText="1"/>
    </xf>
    <xf numFmtId="0" fontId="6" fillId="0" borderId="9" xfId="0" applyFont="1" applyBorder="1" applyAlignment="1">
      <alignment horizontal="justify" vertical="center" wrapText="1"/>
    </xf>
    <xf numFmtId="0" fontId="6" fillId="0" borderId="9" xfId="0" applyFont="1" applyBorder="1" applyAlignment="1">
      <alignment horizontal="left" vertical="center" wrapText="1" indent="1"/>
    </xf>
    <xf numFmtId="0" fontId="9" fillId="0" borderId="9" xfId="0" applyFont="1" applyBorder="1" applyAlignment="1">
      <alignment horizontal="justify" vertical="center" wrapText="1"/>
    </xf>
    <xf numFmtId="0" fontId="9" fillId="0" borderId="9" xfId="0" applyFont="1" applyBorder="1" applyAlignment="1">
      <alignment horizontal="left" vertical="center" wrapText="1"/>
    </xf>
    <xf numFmtId="0" fontId="9" fillId="0" borderId="15" xfId="37" applyFont="1" applyBorder="1" applyAlignment="1">
      <alignment vertical="center"/>
    </xf>
    <xf numFmtId="49" fontId="9" fillId="0" borderId="23" xfId="37" applyNumberFormat="1" applyFont="1" applyBorder="1" applyAlignment="1">
      <alignment vertical="center"/>
    </xf>
    <xf numFmtId="0" fontId="6" fillId="0" borderId="15" xfId="37" applyFont="1" applyBorder="1" applyAlignment="1">
      <alignment vertical="center"/>
    </xf>
    <xf numFmtId="49" fontId="6" fillId="0" borderId="23" xfId="37" applyNumberFormat="1" applyFont="1" applyBorder="1" applyAlignment="1">
      <alignment vertical="center"/>
    </xf>
    <xf numFmtId="0" fontId="9" fillId="0" borderId="37" xfId="37" applyFont="1" applyBorder="1" applyAlignment="1">
      <alignment vertical="center"/>
    </xf>
    <xf numFmtId="49" fontId="9" fillId="0" borderId="29" xfId="37" applyNumberFormat="1" applyFont="1" applyBorder="1" applyAlignment="1">
      <alignment vertical="center"/>
    </xf>
    <xf numFmtId="0" fontId="9" fillId="0" borderId="16" xfId="36" applyFont="1" applyBorder="1" applyAlignment="1">
      <alignment horizontal="left" vertical="center" wrapText="1"/>
    </xf>
    <xf numFmtId="0" fontId="6" fillId="0" borderId="16" xfId="37" applyFont="1" applyBorder="1" applyAlignment="1">
      <alignment horizontal="center" vertical="center"/>
    </xf>
    <xf numFmtId="164" fontId="6" fillId="0" borderId="16" xfId="37" applyNumberFormat="1" applyFont="1" applyBorder="1" applyAlignment="1">
      <alignment vertical="center"/>
    </xf>
    <xf numFmtId="164" fontId="6" fillId="0" borderId="16" xfId="37" applyNumberFormat="1" applyFont="1" applyBorder="1" applyAlignment="1" applyProtection="1">
      <alignment vertical="center"/>
      <protection locked="0"/>
    </xf>
    <xf numFmtId="0" fontId="9" fillId="0" borderId="24" xfId="37" applyFont="1" applyBorder="1" applyAlignment="1">
      <alignment vertical="center"/>
    </xf>
    <xf numFmtId="49" fontId="9" fillId="0" borderId="22" xfId="37" applyNumberFormat="1" applyFont="1" applyBorder="1" applyAlignment="1">
      <alignment vertical="center"/>
    </xf>
    <xf numFmtId="0" fontId="6" fillId="0" borderId="9" xfId="22" applyFont="1" applyFill="1" applyBorder="1" applyAlignment="1">
      <alignment vertical="center" wrapText="1"/>
    </xf>
    <xf numFmtId="0" fontId="9" fillId="0" borderId="16" xfId="37" applyFont="1" applyFill="1" applyBorder="1" applyAlignment="1">
      <alignment horizontal="justify" vertical="center"/>
    </xf>
    <xf numFmtId="0" fontId="6" fillId="0" borderId="16" xfId="37" applyFont="1" applyFill="1" applyBorder="1" applyAlignment="1">
      <alignment horizontal="center"/>
    </xf>
    <xf numFmtId="164" fontId="6" fillId="0" borderId="16" xfId="37" applyNumberFormat="1" applyFont="1" applyFill="1" applyBorder="1"/>
    <xf numFmtId="164" fontId="6" fillId="0" borderId="16" xfId="37" applyNumberFormat="1" applyFont="1" applyFill="1" applyBorder="1" applyProtection="1">
      <protection locked="0"/>
    </xf>
    <xf numFmtId="0" fontId="9" fillId="0" borderId="24" xfId="37" applyFont="1" applyFill="1" applyBorder="1" applyAlignment="1">
      <alignment vertical="top"/>
    </xf>
    <xf numFmtId="0" fontId="6" fillId="0" borderId="15" xfId="0" applyFont="1" applyBorder="1" applyAlignment="1">
      <alignment horizontal="center" vertical="center"/>
    </xf>
    <xf numFmtId="0" fontId="6" fillId="0" borderId="23" xfId="0" applyFont="1" applyFill="1" applyBorder="1" applyAlignment="1">
      <alignment vertical="center"/>
    </xf>
    <xf numFmtId="49" fontId="6" fillId="0" borderId="25" xfId="37" applyNumberFormat="1" applyFont="1" applyFill="1" applyBorder="1" applyAlignment="1">
      <alignment vertical="top"/>
    </xf>
    <xf numFmtId="0" fontId="6" fillId="0" borderId="0" xfId="22" applyFont="1" applyFill="1" applyBorder="1" applyAlignment="1">
      <alignment vertical="center" wrapText="1"/>
    </xf>
    <xf numFmtId="49" fontId="6" fillId="0" borderId="0" xfId="22" applyNumberFormat="1" applyFont="1" applyFill="1" applyBorder="1" applyAlignment="1">
      <alignment horizontal="left" vertical="distributed" wrapText="1"/>
    </xf>
    <xf numFmtId="0" fontId="6" fillId="0" borderId="0" xfId="0" applyFont="1" applyBorder="1" applyAlignment="1">
      <alignment vertical="center" wrapText="1"/>
    </xf>
    <xf numFmtId="0" fontId="6" fillId="15" borderId="16" xfId="0" applyFont="1" applyFill="1" applyBorder="1" applyAlignment="1">
      <alignment vertical="center" wrapText="1"/>
    </xf>
    <xf numFmtId="0" fontId="9" fillId="0" borderId="42" xfId="37" applyFont="1" applyBorder="1" applyAlignment="1">
      <alignment horizontal="justify" vertical="center"/>
    </xf>
    <xf numFmtId="0" fontId="9" fillId="0" borderId="16" xfId="37" applyFont="1" applyBorder="1" applyAlignment="1">
      <alignment horizontal="justify" vertical="center"/>
    </xf>
    <xf numFmtId="0" fontId="9" fillId="0" borderId="14"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4" xfId="22" applyFont="1" applyFill="1" applyBorder="1" applyAlignment="1">
      <alignment vertical="center" wrapText="1"/>
    </xf>
    <xf numFmtId="0" fontId="6" fillId="0" borderId="14" xfId="21" applyFont="1" applyFill="1" applyBorder="1" applyAlignment="1">
      <alignment horizontal="left" vertical="center" wrapText="1"/>
    </xf>
    <xf numFmtId="0" fontId="6" fillId="0" borderId="14" xfId="22" applyFont="1" applyFill="1" applyBorder="1" applyAlignment="1">
      <alignment wrapText="1"/>
    </xf>
    <xf numFmtId="0" fontId="6" fillId="0" borderId="20" xfId="0" applyFont="1" applyFill="1" applyBorder="1" applyAlignment="1">
      <alignment vertical="center" wrapText="1"/>
    </xf>
    <xf numFmtId="0" fontId="6" fillId="0" borderId="20" xfId="37" applyFont="1" applyBorder="1" applyAlignment="1">
      <alignment horizontal="center" wrapText="1"/>
    </xf>
    <xf numFmtId="4" fontId="6" fillId="0" borderId="20" xfId="37" applyNumberFormat="1" applyFont="1" applyFill="1" applyBorder="1" applyAlignment="1">
      <alignment wrapText="1"/>
    </xf>
    <xf numFmtId="0" fontId="6" fillId="15" borderId="14" xfId="0" applyFont="1" applyFill="1" applyBorder="1" applyAlignment="1">
      <alignment horizontal="left" vertical="center" wrapText="1"/>
    </xf>
    <xf numFmtId="0" fontId="6" fillId="0" borderId="14" xfId="0" applyFont="1" applyFill="1" applyBorder="1" applyAlignment="1">
      <alignment horizontal="left" vertical="justify" wrapText="1"/>
    </xf>
    <xf numFmtId="0" fontId="9" fillId="0" borderId="37" xfId="37" applyFont="1" applyFill="1" applyBorder="1" applyAlignment="1">
      <alignment vertical="top"/>
    </xf>
    <xf numFmtId="49" fontId="9" fillId="0" borderId="29" xfId="37" applyNumberFormat="1" applyFont="1" applyFill="1" applyBorder="1" applyAlignment="1">
      <alignment vertical="top"/>
    </xf>
    <xf numFmtId="0" fontId="9" fillId="0" borderId="39" xfId="37" applyFont="1" applyBorder="1" applyAlignment="1">
      <alignment horizontal="justify" vertical="center"/>
    </xf>
    <xf numFmtId="0" fontId="6" fillId="0" borderId="20" xfId="37" applyFont="1" applyFill="1" applyBorder="1" applyAlignment="1">
      <alignment horizontal="justify" vertical="center" wrapText="1"/>
    </xf>
    <xf numFmtId="4" fontId="6" fillId="0" borderId="20" xfId="37" applyNumberFormat="1" applyFont="1" applyBorder="1"/>
    <xf numFmtId="49" fontId="6" fillId="0" borderId="23" xfId="37" applyNumberFormat="1" applyFont="1" applyFill="1" applyBorder="1" applyAlignment="1">
      <alignment horizontal="left" vertical="top"/>
    </xf>
    <xf numFmtId="49" fontId="9" fillId="0" borderId="22" xfId="37" applyNumberFormat="1" applyFont="1" applyFill="1" applyBorder="1" applyAlignment="1">
      <alignment horizontal="left" vertical="top"/>
    </xf>
    <xf numFmtId="0" fontId="6" fillId="0" borderId="16" xfId="0" applyFont="1" applyFill="1" applyBorder="1" applyAlignment="1">
      <alignment vertical="center" wrapText="1"/>
    </xf>
    <xf numFmtId="0" fontId="6" fillId="0" borderId="16" xfId="37" applyFont="1" applyFill="1" applyBorder="1" applyAlignment="1">
      <alignment horizontal="justify" vertical="center"/>
    </xf>
    <xf numFmtId="0" fontId="9" fillId="0" borderId="42" xfId="37" applyFont="1" applyBorder="1" applyAlignment="1">
      <alignment horizontal="left" vertical="center" wrapText="1"/>
    </xf>
    <xf numFmtId="0" fontId="6" fillId="0" borderId="26" xfId="0" applyFont="1" applyBorder="1" applyAlignment="1">
      <alignment horizontal="center" vertical="center"/>
    </xf>
    <xf numFmtId="0" fontId="6" fillId="0" borderId="27" xfId="0" applyFont="1" applyFill="1" applyBorder="1" applyAlignment="1">
      <alignment vertical="center"/>
    </xf>
    <xf numFmtId="0" fontId="6" fillId="0" borderId="26" xfId="37" applyFont="1" applyBorder="1" applyAlignment="1">
      <alignment horizontal="center" vertical="top"/>
    </xf>
    <xf numFmtId="49" fontId="9" fillId="0" borderId="29" xfId="37" applyNumberFormat="1" applyFont="1" applyFill="1" applyBorder="1" applyAlignment="1">
      <alignment horizontal="left" vertical="top"/>
    </xf>
    <xf numFmtId="0" fontId="6" fillId="0" borderId="0" xfId="37" applyFont="1" applyBorder="1" applyAlignment="1">
      <alignment horizontal="center" vertical="top"/>
    </xf>
    <xf numFmtId="0" fontId="0" fillId="0" borderId="19" xfId="0" applyBorder="1"/>
    <xf numFmtId="0" fontId="0" fillId="0" borderId="44" xfId="0" applyBorder="1"/>
    <xf numFmtId="0" fontId="0" fillId="0" borderId="43" xfId="0" applyBorder="1" applyAlignment="1">
      <alignment horizontal="left"/>
    </xf>
    <xf numFmtId="0" fontId="6" fillId="0" borderId="36" xfId="37" applyFont="1" applyBorder="1" applyAlignment="1">
      <alignment vertical="center"/>
    </xf>
    <xf numFmtId="49" fontId="6" fillId="0" borderId="25" xfId="37" applyNumberFormat="1" applyFont="1" applyBorder="1" applyAlignment="1">
      <alignment vertical="center"/>
    </xf>
    <xf numFmtId="0" fontId="6" fillId="0" borderId="20" xfId="0" applyFont="1" applyBorder="1" applyAlignment="1">
      <alignment horizontal="left" vertical="center" wrapText="1" indent="1"/>
    </xf>
    <xf numFmtId="0" fontId="6" fillId="0" borderId="20" xfId="37" applyFont="1" applyBorder="1" applyAlignment="1">
      <alignment horizontal="center" vertical="center"/>
    </xf>
    <xf numFmtId="164" fontId="6" fillId="0" borderId="20" xfId="37" applyNumberFormat="1" applyFont="1" applyBorder="1" applyAlignment="1" applyProtection="1">
      <alignment vertical="center"/>
      <protection locked="0"/>
    </xf>
    <xf numFmtId="0" fontId="6" fillId="0" borderId="9" xfId="0" applyFont="1" applyBorder="1" applyAlignment="1">
      <alignment horizontal="left" vertical="center" wrapText="1"/>
    </xf>
    <xf numFmtId="0" fontId="6" fillId="0" borderId="9" xfId="37" applyFont="1" applyFill="1" applyBorder="1" applyAlignment="1">
      <alignment horizontal="center" vertical="center"/>
    </xf>
    <xf numFmtId="0" fontId="6" fillId="0" borderId="9" xfId="0" applyFont="1" applyFill="1" applyBorder="1" applyAlignment="1">
      <alignment horizontal="left" vertical="center" wrapText="1" indent="1"/>
    </xf>
    <xf numFmtId="0" fontId="6" fillId="0" borderId="9" xfId="37" applyFont="1" applyBorder="1" applyAlignment="1">
      <alignment horizontal="left" vertical="center" wrapText="1"/>
    </xf>
    <xf numFmtId="0" fontId="9" fillId="0" borderId="42" xfId="36" applyFont="1" applyBorder="1" applyAlignment="1">
      <alignment horizontal="left" vertical="center" wrapText="1"/>
    </xf>
    <xf numFmtId="0" fontId="6" fillId="0" borderId="42" xfId="37" applyFont="1" applyBorder="1" applyAlignment="1">
      <alignment horizontal="center" vertical="center"/>
    </xf>
    <xf numFmtId="164" fontId="6" fillId="0" borderId="42" xfId="37" applyNumberFormat="1" applyFont="1" applyBorder="1" applyAlignment="1" applyProtection="1">
      <alignment vertical="center"/>
      <protection locked="0"/>
    </xf>
    <xf numFmtId="0" fontId="6" fillId="0" borderId="9" xfId="37" quotePrefix="1" applyFont="1" applyBorder="1" applyAlignment="1">
      <alignment horizontal="center" vertical="center"/>
    </xf>
    <xf numFmtId="0" fontId="0" fillId="0" borderId="45" xfId="0" applyBorder="1" applyAlignment="1">
      <alignment horizontal="left"/>
    </xf>
    <xf numFmtId="0" fontId="0" fillId="0" borderId="30" xfId="0" applyBorder="1"/>
    <xf numFmtId="0" fontId="0" fillId="0" borderId="21" xfId="0" applyBorder="1"/>
    <xf numFmtId="0" fontId="6" fillId="0" borderId="0" xfId="25" applyFont="1" applyFill="1" applyAlignment="1">
      <alignment wrapText="1"/>
    </xf>
    <xf numFmtId="0" fontId="9" fillId="0" borderId="9" xfId="0" applyFont="1" applyBorder="1" applyAlignment="1">
      <alignment horizontal="left" vertical="center" wrapText="1" indent="1"/>
    </xf>
    <xf numFmtId="0" fontId="9" fillId="0" borderId="9" xfId="37" applyFont="1" applyBorder="1" applyAlignment="1">
      <alignment horizontal="center" vertical="center"/>
    </xf>
    <xf numFmtId="164" fontId="9" fillId="0" borderId="9" xfId="37" applyNumberFormat="1" applyFont="1" applyBorder="1" applyAlignment="1">
      <alignment vertical="center"/>
    </xf>
    <xf numFmtId="164" fontId="9" fillId="0" borderId="9" xfId="37" applyNumberFormat="1" applyFont="1" applyBorder="1" applyAlignment="1" applyProtection="1">
      <alignment vertical="center"/>
      <protection locked="0"/>
    </xf>
    <xf numFmtId="0" fontId="6" fillId="0" borderId="15" xfId="37" applyFont="1" applyFill="1" applyBorder="1" applyAlignment="1">
      <alignment vertical="center"/>
    </xf>
    <xf numFmtId="49" fontId="6" fillId="0" borderId="23" xfId="37" applyNumberFormat="1" applyFont="1" applyFill="1" applyBorder="1" applyAlignment="1">
      <alignment vertical="center"/>
    </xf>
    <xf numFmtId="0" fontId="0" fillId="0" borderId="0" xfId="0" applyFill="1"/>
    <xf numFmtId="164" fontId="6" fillId="0" borderId="23" xfId="37" applyNumberFormat="1" applyFont="1" applyBorder="1" applyAlignment="1" applyProtection="1">
      <alignment vertical="center"/>
      <protection locked="0"/>
    </xf>
    <xf numFmtId="164" fontId="6" fillId="0" borderId="23" xfId="37" applyNumberFormat="1" applyFont="1" applyFill="1" applyBorder="1" applyAlignment="1" applyProtection="1">
      <alignment vertical="center"/>
      <protection locked="0"/>
    </xf>
    <xf numFmtId="164" fontId="6" fillId="0" borderId="46" xfId="37" applyNumberFormat="1" applyFont="1" applyBorder="1" applyAlignment="1" applyProtection="1">
      <alignment vertical="center"/>
      <protection locked="0"/>
    </xf>
    <xf numFmtId="164" fontId="6" fillId="0" borderId="47" xfId="37" applyNumberFormat="1" applyFont="1" applyBorder="1" applyAlignment="1" applyProtection="1">
      <alignment vertical="center"/>
      <protection locked="0"/>
    </xf>
    <xf numFmtId="164" fontId="39" fillId="0" borderId="9" xfId="37" applyNumberFormat="1" applyFont="1" applyBorder="1" applyAlignment="1" applyProtection="1">
      <alignment vertical="center"/>
      <protection locked="0"/>
    </xf>
    <xf numFmtId="164" fontId="39" fillId="0" borderId="16" xfId="37" applyNumberFormat="1" applyFont="1" applyBorder="1" applyAlignment="1" applyProtection="1">
      <alignment vertical="center" wrapText="1"/>
      <protection locked="0"/>
    </xf>
    <xf numFmtId="164" fontId="6" fillId="0" borderId="46" xfId="37" applyNumberFormat="1" applyFont="1" applyFill="1" applyBorder="1" applyAlignment="1" applyProtection="1">
      <alignment vertical="center"/>
      <protection locked="0"/>
    </xf>
    <xf numFmtId="164" fontId="6" fillId="0" borderId="46" xfId="37" applyNumberFormat="1" applyFont="1" applyFill="1" applyBorder="1" applyProtection="1">
      <protection locked="0"/>
    </xf>
    <xf numFmtId="0" fontId="9" fillId="0" borderId="38" xfId="37" applyFont="1" applyFill="1" applyBorder="1" applyAlignment="1">
      <alignment vertical="top"/>
    </xf>
    <xf numFmtId="49" fontId="9" fillId="0" borderId="34" xfId="37" applyNumberFormat="1" applyFont="1" applyFill="1" applyBorder="1" applyAlignment="1">
      <alignment horizontal="center" vertical="top"/>
    </xf>
    <xf numFmtId="164" fontId="6" fillId="0" borderId="19" xfId="37" applyNumberFormat="1" applyFont="1" applyBorder="1" applyProtection="1">
      <protection locked="0"/>
    </xf>
    <xf numFmtId="49" fontId="9" fillId="0" borderId="22" xfId="37" applyNumberFormat="1" applyFont="1" applyFill="1" applyBorder="1" applyAlignment="1">
      <alignment horizontal="center" vertical="top"/>
    </xf>
    <xf numFmtId="0" fontId="6" fillId="0" borderId="43" xfId="37" applyFont="1" applyBorder="1" applyAlignment="1">
      <alignment vertical="top"/>
    </xf>
    <xf numFmtId="49" fontId="6" fillId="0" borderId="44" xfId="37" applyNumberFormat="1" applyFont="1" applyBorder="1" applyAlignment="1">
      <alignment vertical="top"/>
    </xf>
    <xf numFmtId="0" fontId="9" fillId="0" borderId="38" xfId="37" applyFont="1" applyFill="1" applyBorder="1" applyAlignment="1">
      <alignment horizontal="justify" vertical="center"/>
    </xf>
    <xf numFmtId="0" fontId="14" fillId="0" borderId="15" xfId="0" applyFont="1" applyFill="1" applyBorder="1" applyAlignment="1">
      <alignment vertical="center"/>
    </xf>
    <xf numFmtId="0" fontId="14" fillId="0" borderId="15" xfId="0" applyFont="1" applyBorder="1" applyAlignment="1">
      <alignment vertical="center"/>
    </xf>
    <xf numFmtId="49" fontId="14" fillId="0" borderId="14" xfId="0" applyNumberFormat="1" applyFont="1" applyFill="1" applyBorder="1" applyAlignment="1">
      <alignment vertical="center"/>
    </xf>
    <xf numFmtId="0" fontId="14" fillId="0" borderId="45" xfId="0" applyFont="1" applyFill="1" applyBorder="1" applyAlignment="1">
      <alignment horizontal="left"/>
    </xf>
    <xf numFmtId="0" fontId="14" fillId="0" borderId="30" xfId="0" applyFont="1" applyFill="1" applyBorder="1"/>
    <xf numFmtId="0" fontId="9" fillId="0" borderId="26" xfId="37" applyFont="1" applyFill="1" applyBorder="1" applyAlignment="1">
      <alignment vertical="top"/>
    </xf>
    <xf numFmtId="49" fontId="9" fillId="0" borderId="27" xfId="37" applyNumberFormat="1" applyFont="1" applyFill="1" applyBorder="1" applyAlignment="1">
      <alignment vertical="top"/>
    </xf>
    <xf numFmtId="0" fontId="14" fillId="0" borderId="0" xfId="0" applyFont="1" applyBorder="1" applyAlignment="1">
      <alignment vertical="center"/>
    </xf>
    <xf numFmtId="49" fontId="14" fillId="0" borderId="0" xfId="0" applyNumberFormat="1" applyFont="1" applyBorder="1" applyAlignment="1">
      <alignment vertical="center"/>
    </xf>
    <xf numFmtId="0" fontId="6" fillId="0" borderId="9" xfId="25" applyFont="1" applyBorder="1" applyAlignment="1">
      <alignment horizontal="justify"/>
    </xf>
    <xf numFmtId="0" fontId="6" fillId="0" borderId="0" xfId="25" applyFont="1"/>
    <xf numFmtId="0" fontId="6" fillId="0" borderId="0" xfId="25" applyFont="1" applyAlignment="1">
      <alignment horizontal="justify" vertical="center"/>
    </xf>
    <xf numFmtId="0" fontId="6" fillId="0" borderId="0" xfId="25" applyFont="1" applyBorder="1" applyAlignment="1">
      <alignment horizontal="left" vertical="center"/>
    </xf>
    <xf numFmtId="164" fontId="6" fillId="0" borderId="0" xfId="25" applyNumberFormat="1" applyFont="1" applyBorder="1" applyAlignment="1">
      <alignment vertical="center"/>
    </xf>
    <xf numFmtId="49" fontId="6" fillId="0" borderId="0" xfId="25" applyNumberFormat="1" applyFont="1" applyBorder="1" applyAlignment="1">
      <alignment horizontal="left" vertical="center"/>
    </xf>
    <xf numFmtId="0" fontId="6" fillId="0" borderId="9" xfId="0" applyFont="1" applyBorder="1" applyAlignment="1">
      <alignment vertical="center" wrapText="1"/>
    </xf>
    <xf numFmtId="0" fontId="6" fillId="0" borderId="15" xfId="37" applyFont="1" applyFill="1" applyBorder="1" applyAlignment="1">
      <alignment vertical="top"/>
    </xf>
    <xf numFmtId="49" fontId="9" fillId="0" borderId="23" xfId="37" applyNumberFormat="1" applyFont="1" applyFill="1" applyBorder="1" applyAlignment="1">
      <alignment horizontal="left" vertical="top"/>
    </xf>
    <xf numFmtId="0" fontId="6" fillId="0" borderId="0" xfId="25" applyFont="1" applyFill="1" applyBorder="1" applyAlignment="1">
      <alignment vertical="center" wrapText="1"/>
    </xf>
    <xf numFmtId="0" fontId="9" fillId="0" borderId="10" xfId="37" applyFont="1" applyFill="1" applyBorder="1" applyAlignment="1">
      <alignment horizontal="left" vertical="center"/>
    </xf>
    <xf numFmtId="49" fontId="6" fillId="0" borderId="0" xfId="25" applyNumberFormat="1" applyFont="1" applyFill="1" applyBorder="1" applyAlignment="1">
      <alignment horizontal="left" vertical="center"/>
    </xf>
    <xf numFmtId="0" fontId="6" fillId="0" borderId="9" xfId="0" applyFont="1" applyFill="1" applyBorder="1" applyAlignment="1">
      <alignment horizontal="left" vertical="center" wrapText="1"/>
    </xf>
    <xf numFmtId="0" fontId="9" fillId="0" borderId="15" xfId="37" applyFont="1" applyBorder="1" applyAlignment="1">
      <alignment vertical="center"/>
    </xf>
    <xf numFmtId="49" fontId="9" fillId="0" borderId="23" xfId="37" applyNumberFormat="1" applyFont="1" applyBorder="1" applyAlignment="1">
      <alignment vertical="center"/>
    </xf>
    <xf numFmtId="0" fontId="9" fillId="0" borderId="24" xfId="37" applyFont="1" applyBorder="1" applyAlignment="1">
      <alignment vertical="center"/>
    </xf>
    <xf numFmtId="49" fontId="9" fillId="0" borderId="22" xfId="37" applyNumberFormat="1" applyFont="1" applyBorder="1" applyAlignment="1">
      <alignment vertical="center"/>
    </xf>
    <xf numFmtId="0" fontId="9" fillId="0" borderId="9" xfId="0" applyFont="1" applyFill="1" applyBorder="1" applyAlignment="1">
      <alignment horizontal="justify" vertical="center" wrapText="1"/>
    </xf>
    <xf numFmtId="0" fontId="6" fillId="0" borderId="9" xfId="0" applyFont="1" applyFill="1" applyBorder="1" applyAlignment="1">
      <alignment horizontal="justify" vertical="center" wrapText="1"/>
    </xf>
    <xf numFmtId="0" fontId="6" fillId="0" borderId="15" xfId="37" applyFont="1" applyFill="1" applyBorder="1" applyAlignment="1">
      <alignment vertical="center"/>
    </xf>
    <xf numFmtId="49" fontId="6" fillId="0" borderId="23" xfId="37" applyNumberFormat="1" applyFont="1" applyFill="1" applyBorder="1" applyAlignment="1">
      <alignment vertical="center"/>
    </xf>
    <xf numFmtId="49" fontId="9" fillId="0" borderId="23" xfId="37" applyNumberFormat="1" applyFont="1" applyFill="1" applyBorder="1" applyAlignment="1">
      <alignment vertical="center"/>
    </xf>
    <xf numFmtId="0" fontId="9" fillId="0" borderId="9" xfId="0" applyFont="1" applyFill="1" applyBorder="1" applyAlignment="1">
      <alignment horizontal="left" vertical="center" wrapText="1"/>
    </xf>
    <xf numFmtId="0" fontId="9" fillId="0" borderId="37" xfId="37" applyFont="1" applyFill="1" applyBorder="1" applyAlignment="1">
      <alignment vertical="center"/>
    </xf>
    <xf numFmtId="49" fontId="9" fillId="0" borderId="29" xfId="37" applyNumberFormat="1" applyFont="1" applyFill="1" applyBorder="1" applyAlignment="1">
      <alignment vertical="center"/>
    </xf>
    <xf numFmtId="0" fontId="9" fillId="0" borderId="16" xfId="36" applyFont="1" applyFill="1" applyBorder="1" applyAlignment="1">
      <alignment horizontal="left" vertical="center" wrapText="1"/>
    </xf>
    <xf numFmtId="164" fontId="6" fillId="0" borderId="16" xfId="37" applyNumberFormat="1" applyFont="1" applyFill="1" applyBorder="1" applyAlignment="1" applyProtection="1">
      <alignment vertical="center"/>
      <protection locked="0"/>
    </xf>
    <xf numFmtId="0" fontId="9" fillId="0" borderId="15" xfId="37" applyFont="1" applyFill="1" applyBorder="1" applyAlignment="1">
      <alignment vertical="center"/>
    </xf>
    <xf numFmtId="0" fontId="6" fillId="0" borderId="9" xfId="0" applyFont="1" applyFill="1" applyBorder="1" applyAlignment="1">
      <alignment horizontal="justify" vertical="justify" wrapText="1"/>
    </xf>
    <xf numFmtId="0" fontId="6" fillId="0" borderId="9" xfId="0" quotePrefix="1" applyFont="1" applyFill="1" applyBorder="1" applyAlignment="1">
      <alignment horizontal="justify" vertical="justify" wrapText="1"/>
    </xf>
    <xf numFmtId="0" fontId="6" fillId="0" borderId="26" xfId="37" applyFont="1" applyFill="1" applyBorder="1" applyAlignment="1">
      <alignment vertical="top"/>
    </xf>
    <xf numFmtId="49" fontId="6" fillId="0" borderId="27" xfId="37" applyNumberFormat="1" applyFont="1" applyFill="1" applyBorder="1" applyAlignment="1">
      <alignment vertical="top"/>
    </xf>
    <xf numFmtId="0" fontId="6" fillId="0" borderId="10" xfId="37" applyFont="1" applyFill="1" applyBorder="1" applyAlignment="1">
      <alignment horizontal="center" vertical="center"/>
    </xf>
    <xf numFmtId="164" fontId="6" fillId="0" borderId="10" xfId="37" applyNumberFormat="1" applyFont="1" applyFill="1" applyBorder="1" applyAlignment="1" applyProtection="1">
      <alignment vertical="center"/>
      <protection locked="0"/>
    </xf>
    <xf numFmtId="2" fontId="9" fillId="0" borderId="10" xfId="37" applyNumberFormat="1" applyFont="1" applyFill="1" applyBorder="1" applyAlignment="1" applyProtection="1">
      <alignment vertical="center"/>
      <protection locked="0"/>
    </xf>
    <xf numFmtId="0" fontId="6" fillId="0" borderId="16" xfId="37" applyFont="1" applyBorder="1" applyAlignment="1">
      <alignment horizontal="center" vertical="center"/>
    </xf>
    <xf numFmtId="0" fontId="6" fillId="0" borderId="16" xfId="0" applyFont="1" applyBorder="1" applyAlignment="1">
      <alignment horizontal="left" vertical="center" wrapText="1"/>
    </xf>
    <xf numFmtId="0" fontId="9" fillId="16" borderId="16" xfId="36" applyFont="1" applyFill="1" applyBorder="1" applyAlignment="1">
      <alignment horizontal="left" vertical="center" wrapText="1"/>
    </xf>
    <xf numFmtId="164" fontId="6" fillId="0" borderId="13" xfId="37" applyNumberFormat="1" applyFont="1" applyFill="1" applyBorder="1" applyProtection="1">
      <protection locked="0"/>
    </xf>
    <xf numFmtId="4" fontId="6" fillId="0" borderId="13" xfId="37" applyNumberFormat="1" applyFont="1" applyFill="1" applyBorder="1" applyProtection="1">
      <protection locked="0"/>
    </xf>
    <xf numFmtId="0" fontId="6" fillId="0" borderId="36" xfId="37" applyFont="1" applyFill="1" applyBorder="1" applyAlignment="1">
      <alignment horizontal="center" vertical="top"/>
    </xf>
    <xf numFmtId="0" fontId="6" fillId="0" borderId="15" xfId="0" applyFont="1" applyFill="1" applyBorder="1" applyAlignment="1">
      <alignment horizontal="left" vertical="center" wrapText="1"/>
    </xf>
    <xf numFmtId="0" fontId="6" fillId="16" borderId="36" xfId="37" applyFont="1" applyFill="1" applyBorder="1" applyAlignment="1">
      <alignment horizontal="center" vertical="top"/>
    </xf>
    <xf numFmtId="49" fontId="6" fillId="16" borderId="25" xfId="37" applyNumberFormat="1" applyFont="1" applyFill="1" applyBorder="1" applyAlignment="1">
      <alignment vertical="top"/>
    </xf>
    <xf numFmtId="0" fontId="6" fillId="16" borderId="15" xfId="0" applyFont="1" applyFill="1" applyBorder="1" applyAlignment="1">
      <alignment horizontal="left" vertical="center" wrapText="1"/>
    </xf>
    <xf numFmtId="0" fontId="6" fillId="16" borderId="9" xfId="37" applyFont="1" applyFill="1" applyBorder="1" applyAlignment="1">
      <alignment horizontal="center"/>
    </xf>
    <xf numFmtId="164" fontId="6" fillId="16" borderId="9" xfId="37" applyNumberFormat="1" applyFont="1" applyFill="1" applyBorder="1" applyProtection="1">
      <protection locked="0"/>
    </xf>
    <xf numFmtId="4" fontId="6" fillId="16" borderId="9" xfId="37" applyNumberFormat="1" applyFont="1" applyFill="1" applyBorder="1" applyProtection="1">
      <protection locked="0"/>
    </xf>
    <xf numFmtId="0" fontId="6" fillId="16" borderId="0" xfId="37" applyFont="1" applyFill="1"/>
    <xf numFmtId="0" fontId="6" fillId="0" borderId="36" xfId="37" applyFont="1" applyBorder="1" applyAlignment="1">
      <alignment horizontal="center" vertical="center"/>
    </xf>
    <xf numFmtId="0" fontId="6" fillId="0" borderId="35" xfId="37" applyFont="1" applyFill="1" applyBorder="1" applyAlignment="1">
      <alignment horizontal="center" vertical="top"/>
    </xf>
    <xf numFmtId="49" fontId="6" fillId="0" borderId="28" xfId="37" applyNumberFormat="1" applyFont="1" applyFill="1" applyBorder="1" applyAlignment="1">
      <alignment vertical="top"/>
    </xf>
    <xf numFmtId="0" fontId="9" fillId="0" borderId="35" xfId="37" applyFont="1" applyFill="1" applyBorder="1" applyAlignment="1">
      <alignment vertical="top"/>
    </xf>
    <xf numFmtId="49" fontId="9" fillId="0" borderId="28" xfId="37" applyNumberFormat="1" applyFont="1" applyFill="1" applyBorder="1" applyAlignment="1">
      <alignment horizontal="center" vertical="top"/>
    </xf>
    <xf numFmtId="0" fontId="9" fillId="0" borderId="0" xfId="37" applyFont="1" applyFill="1" applyBorder="1" applyAlignment="1">
      <alignment horizontal="justify" vertical="center"/>
    </xf>
    <xf numFmtId="0" fontId="6" fillId="0" borderId="15" xfId="0" applyFont="1" applyFill="1" applyBorder="1" applyAlignment="1">
      <alignment horizontal="center" vertical="center"/>
    </xf>
    <xf numFmtId="0" fontId="6" fillId="0" borderId="9" xfId="37" applyFont="1" applyFill="1" applyBorder="1" applyAlignment="1">
      <alignment horizontal="justify" vertical="center" wrapText="1"/>
    </xf>
    <xf numFmtId="164" fontId="6" fillId="0" borderId="11" xfId="37" applyNumberFormat="1" applyFont="1" applyFill="1" applyBorder="1" applyProtection="1">
      <protection locked="0"/>
    </xf>
    <xf numFmtId="0" fontId="6" fillId="0" borderId="0" xfId="37" applyFont="1"/>
    <xf numFmtId="0" fontId="6" fillId="15" borderId="9" xfId="0" applyFont="1" applyFill="1" applyBorder="1" applyAlignment="1">
      <alignment vertical="top" wrapText="1"/>
    </xf>
    <xf numFmtId="164" fontId="6" fillId="0" borderId="9" xfId="37" applyNumberFormat="1" applyFont="1" applyBorder="1" applyProtection="1">
      <protection locked="0"/>
    </xf>
    <xf numFmtId="0" fontId="6" fillId="0" borderId="0" xfId="37" applyFont="1"/>
    <xf numFmtId="49" fontId="6" fillId="0" borderId="23" xfId="37" applyNumberFormat="1" applyFont="1" applyBorder="1" applyAlignment="1">
      <alignment vertical="top"/>
    </xf>
    <xf numFmtId="49" fontId="6" fillId="0" borderId="23" xfId="37" applyNumberFormat="1" applyFont="1" applyFill="1" applyBorder="1" applyAlignment="1">
      <alignment vertical="top"/>
    </xf>
    <xf numFmtId="0" fontId="6" fillId="15" borderId="9" xfId="0" applyFont="1" applyFill="1" applyBorder="1" applyAlignment="1">
      <alignment vertical="center" wrapText="1"/>
    </xf>
    <xf numFmtId="0" fontId="6" fillId="0" borderId="15" xfId="37" applyFont="1" applyBorder="1" applyAlignment="1">
      <alignment horizontal="center" vertical="top"/>
    </xf>
    <xf numFmtId="0" fontId="6" fillId="0" borderId="9" xfId="37" applyFont="1" applyBorder="1" applyAlignment="1">
      <alignment horizontal="justify" vertical="center" wrapText="1"/>
    </xf>
    <xf numFmtId="4" fontId="6" fillId="0" borderId="9" xfId="37" applyNumberFormat="1" applyFont="1" applyFill="1" applyBorder="1" applyAlignment="1">
      <alignment wrapText="1"/>
    </xf>
    <xf numFmtId="0" fontId="6" fillId="0" borderId="9" xfId="37" applyFont="1" applyBorder="1" applyAlignment="1">
      <alignment horizontal="center" wrapText="1"/>
    </xf>
    <xf numFmtId="4" fontId="6" fillId="0" borderId="9" xfId="37" applyNumberFormat="1" applyFont="1" applyFill="1" applyBorder="1" applyAlignment="1">
      <alignment vertical="center" wrapText="1"/>
    </xf>
    <xf numFmtId="0" fontId="6" fillId="15" borderId="20" xfId="0" applyFont="1" applyFill="1" applyBorder="1" applyAlignment="1">
      <alignment vertical="top" wrapText="1"/>
    </xf>
    <xf numFmtId="0" fontId="6" fillId="0" borderId="23" xfId="0" applyFont="1" applyFill="1" applyBorder="1" applyAlignment="1">
      <alignment vertical="center"/>
    </xf>
    <xf numFmtId="0" fontId="6" fillId="0" borderId="19" xfId="0" applyFont="1" applyFill="1" applyBorder="1" applyAlignment="1">
      <alignment vertical="center" wrapText="1"/>
    </xf>
    <xf numFmtId="0" fontId="6" fillId="0" borderId="19" xfId="37" applyFont="1" applyBorder="1" applyAlignment="1">
      <alignment horizontal="center"/>
    </xf>
    <xf numFmtId="0" fontId="6" fillId="0" borderId="0" xfId="37" applyFont="1"/>
    <xf numFmtId="164" fontId="6" fillId="0" borderId="20" xfId="37" applyNumberFormat="1" applyFont="1" applyFill="1" applyBorder="1" applyProtection="1">
      <protection locked="0"/>
    </xf>
    <xf numFmtId="49" fontId="6" fillId="0" borderId="25" xfId="37" applyNumberFormat="1" applyFont="1" applyBorder="1" applyAlignment="1">
      <alignment vertical="top"/>
    </xf>
    <xf numFmtId="0" fontId="6" fillId="0" borderId="0" xfId="37" applyFont="1" applyFill="1"/>
    <xf numFmtId="0" fontId="6" fillId="0" borderId="36" xfId="37" applyFont="1" applyBorder="1" applyAlignment="1">
      <alignment horizontal="center" vertical="top"/>
    </xf>
    <xf numFmtId="4" fontId="6" fillId="0" borderId="20" xfId="37" applyNumberFormat="1" applyFont="1" applyFill="1" applyBorder="1" applyProtection="1">
      <protection locked="0"/>
    </xf>
    <xf numFmtId="49" fontId="9" fillId="0" borderId="34" xfId="37" applyNumberFormat="1" applyFont="1" applyFill="1" applyBorder="1" applyAlignment="1">
      <alignment horizontal="left" vertical="top"/>
    </xf>
    <xf numFmtId="0" fontId="6" fillId="0" borderId="11" xfId="37" applyFont="1" applyFill="1" applyBorder="1" applyAlignment="1">
      <alignment horizontal="center"/>
    </xf>
    <xf numFmtId="4" fontId="6" fillId="0" borderId="9" xfId="37" applyNumberFormat="1" applyFont="1" applyFill="1" applyBorder="1" applyProtection="1">
      <protection locked="0"/>
    </xf>
    <xf numFmtId="164" fontId="6" fillId="0" borderId="9" xfId="37" applyNumberFormat="1" applyFont="1" applyFill="1" applyBorder="1" applyProtection="1">
      <protection locked="0"/>
    </xf>
    <xf numFmtId="0" fontId="6" fillId="0" borderId="9" xfId="37" applyFont="1" applyFill="1" applyBorder="1" applyAlignment="1">
      <alignment horizontal="center"/>
    </xf>
    <xf numFmtId="164" fontId="6" fillId="0" borderId="9" xfId="37" applyNumberFormat="1" applyFont="1" applyFill="1" applyBorder="1"/>
    <xf numFmtId="0" fontId="6" fillId="0" borderId="0" xfId="37" applyFont="1" applyFill="1"/>
    <xf numFmtId="4" fontId="6" fillId="0" borderId="9" xfId="37" applyNumberFormat="1" applyFont="1" applyFill="1" applyBorder="1"/>
    <xf numFmtId="0" fontId="6" fillId="0" borderId="0" xfId="0" applyFont="1" applyFill="1" applyAlignment="1">
      <alignment horizontal="left" vertical="center" wrapText="1"/>
    </xf>
    <xf numFmtId="0" fontId="6" fillId="0" borderId="9" xfId="0" applyFont="1" applyFill="1" applyBorder="1" applyAlignment="1">
      <alignment vertical="center" wrapText="1"/>
    </xf>
    <xf numFmtId="4" fontId="6" fillId="0" borderId="11" xfId="37" applyNumberFormat="1" applyFont="1" applyFill="1" applyBorder="1" applyProtection="1">
      <protection locked="0"/>
    </xf>
    <xf numFmtId="49" fontId="6" fillId="0" borderId="0" xfId="25" applyNumberFormat="1" applyFont="1" applyFill="1" applyBorder="1" applyAlignment="1">
      <alignment horizontal="left" vertical="center"/>
    </xf>
    <xf numFmtId="0" fontId="6" fillId="0" borderId="13" xfId="37" applyFont="1" applyFill="1" applyBorder="1" applyAlignment="1">
      <alignment horizontal="center"/>
    </xf>
    <xf numFmtId="49" fontId="6" fillId="0" borderId="25" xfId="37" applyNumberFormat="1" applyFont="1" applyFill="1" applyBorder="1" applyAlignment="1">
      <alignment vertical="top"/>
    </xf>
    <xf numFmtId="0" fontId="6" fillId="0" borderId="0" xfId="0" applyFont="1" applyFill="1" applyBorder="1" applyAlignment="1">
      <alignment horizontal="left" vertical="center" wrapText="1"/>
    </xf>
    <xf numFmtId="49" fontId="6" fillId="0" borderId="25" xfId="37" applyNumberFormat="1" applyFont="1" applyBorder="1" applyAlignment="1">
      <alignment vertical="center"/>
    </xf>
    <xf numFmtId="0" fontId="6" fillId="0" borderId="9" xfId="37" applyFont="1" applyFill="1" applyBorder="1" applyAlignment="1">
      <alignment horizontal="center" vertical="center"/>
    </xf>
    <xf numFmtId="164" fontId="6" fillId="0" borderId="9" xfId="37" applyNumberFormat="1" applyFont="1" applyFill="1" applyBorder="1" applyAlignment="1" applyProtection="1">
      <alignment vertical="center"/>
      <protection locked="0"/>
    </xf>
    <xf numFmtId="0" fontId="6" fillId="0" borderId="9" xfId="0" applyFont="1" applyFill="1" applyBorder="1" applyAlignment="1">
      <alignment horizontal="left" vertical="center" wrapText="1" indent="1"/>
    </xf>
    <xf numFmtId="0" fontId="9" fillId="0" borderId="18" xfId="37" applyFont="1" applyFill="1" applyBorder="1" applyAlignment="1">
      <alignment horizontal="justify" vertical="center"/>
    </xf>
    <xf numFmtId="0" fontId="6" fillId="0" borderId="0" xfId="25" applyFont="1" applyFill="1" applyBorder="1" applyAlignment="1">
      <alignment vertical="center" wrapText="1"/>
    </xf>
    <xf numFmtId="0" fontId="9" fillId="0" borderId="36" xfId="37" applyFont="1" applyFill="1" applyBorder="1" applyAlignment="1">
      <alignment vertical="top"/>
    </xf>
    <xf numFmtId="49" fontId="9" fillId="0" borderId="25" xfId="37" applyNumberFormat="1" applyFont="1" applyFill="1" applyBorder="1" applyAlignment="1">
      <alignment horizontal="center" vertical="top"/>
    </xf>
    <xf numFmtId="0" fontId="9" fillId="0" borderId="13" xfId="37" applyFont="1" applyFill="1" applyBorder="1" applyAlignment="1">
      <alignment horizontal="justify" vertical="center"/>
    </xf>
    <xf numFmtId="0" fontId="6" fillId="0" borderId="20" xfId="37" applyFont="1" applyFill="1" applyBorder="1" applyAlignment="1">
      <alignment horizontal="justify" vertical="center"/>
    </xf>
    <xf numFmtId="0" fontId="6" fillId="0" borderId="20" xfId="37" applyFont="1" applyFill="1" applyBorder="1" applyAlignment="1">
      <alignment horizontal="center"/>
    </xf>
    <xf numFmtId="164" fontId="6" fillId="0" borderId="20" xfId="37" applyNumberFormat="1" applyFont="1" applyFill="1" applyBorder="1"/>
    <xf numFmtId="0" fontId="9" fillId="0" borderId="48" xfId="37" applyFont="1" applyFill="1" applyBorder="1" applyAlignment="1">
      <alignment horizontal="justify" vertical="center"/>
    </xf>
    <xf numFmtId="0" fontId="6" fillId="0" borderId="42" xfId="37" applyFont="1" applyFill="1" applyBorder="1" applyAlignment="1">
      <alignment horizontal="center"/>
    </xf>
    <xf numFmtId="164" fontId="6" fillId="0" borderId="42" xfId="37" applyNumberFormat="1" applyFont="1" applyFill="1" applyBorder="1" applyProtection="1">
      <protection locked="0"/>
    </xf>
    <xf numFmtId="4" fontId="6" fillId="0" borderId="42" xfId="37" applyNumberFormat="1" applyFont="1" applyFill="1" applyBorder="1" applyProtection="1">
      <protection locked="0"/>
    </xf>
    <xf numFmtId="0" fontId="6" fillId="0" borderId="14" xfId="37" applyFont="1" applyFill="1" applyBorder="1" applyAlignment="1">
      <alignment horizontal="justify" vertical="center"/>
    </xf>
    <xf numFmtId="0" fontId="9" fillId="0" borderId="14" xfId="37" applyFont="1" applyFill="1" applyBorder="1" applyAlignment="1">
      <alignment horizontal="justify" vertical="center"/>
    </xf>
    <xf numFmtId="0" fontId="6" fillId="0" borderId="20" xfId="0" applyFont="1" applyFill="1" applyBorder="1" applyAlignment="1">
      <alignment horizontal="left" vertical="center" wrapText="1" indent="1"/>
    </xf>
    <xf numFmtId="0" fontId="6" fillId="0" borderId="20" xfId="37" applyFont="1" applyFill="1" applyBorder="1" applyAlignment="1">
      <alignment horizontal="center" vertical="center"/>
    </xf>
    <xf numFmtId="0" fontId="6" fillId="0" borderId="20" xfId="37" applyFont="1" applyBorder="1" applyAlignment="1">
      <alignment horizontal="center" vertical="center"/>
    </xf>
    <xf numFmtId="0" fontId="6" fillId="0" borderId="16" xfId="37" applyFont="1" applyBorder="1" applyAlignment="1">
      <alignment horizontal="center" vertical="center"/>
    </xf>
    <xf numFmtId="0" fontId="6" fillId="0" borderId="16" xfId="37" applyFont="1" applyFill="1" applyBorder="1" applyAlignment="1">
      <alignment horizontal="center" vertical="center"/>
    </xf>
    <xf numFmtId="0" fontId="6" fillId="0" borderId="20" xfId="0" applyFont="1" applyFill="1" applyBorder="1" applyAlignment="1">
      <alignment horizontal="left" vertical="center" wrapText="1"/>
    </xf>
    <xf numFmtId="49" fontId="6" fillId="0" borderId="23" xfId="37" applyNumberFormat="1" applyFont="1" applyFill="1" applyBorder="1" applyAlignment="1">
      <alignment horizontal="center" vertical="top"/>
    </xf>
    <xf numFmtId="0" fontId="6" fillId="0" borderId="36" xfId="37" applyFont="1" applyFill="1" applyBorder="1" applyAlignment="1">
      <alignment vertical="top"/>
    </xf>
    <xf numFmtId="49" fontId="6" fillId="0" borderId="25" xfId="37" applyNumberFormat="1" applyFont="1" applyFill="1" applyBorder="1" applyAlignment="1">
      <alignment horizontal="center" vertical="top"/>
    </xf>
    <xf numFmtId="164" fontId="6" fillId="0" borderId="46" xfId="37" applyNumberFormat="1" applyFont="1" applyFill="1" applyBorder="1"/>
    <xf numFmtId="0" fontId="6" fillId="0" borderId="46" xfId="37" applyFont="1" applyFill="1" applyBorder="1" applyAlignment="1">
      <alignment horizontal="center"/>
    </xf>
    <xf numFmtId="0" fontId="9" fillId="0" borderId="18" xfId="37" applyFont="1" applyFill="1" applyBorder="1" applyAlignment="1">
      <alignment horizontal="left" vertical="center" wrapText="1"/>
    </xf>
    <xf numFmtId="4" fontId="6" fillId="0" borderId="46" xfId="37" applyNumberFormat="1" applyFont="1" applyFill="1" applyBorder="1"/>
    <xf numFmtId="4" fontId="6" fillId="0" borderId="46" xfId="37" applyNumberFormat="1" applyFont="1" applyFill="1" applyBorder="1" applyProtection="1">
      <protection locked="0"/>
    </xf>
    <xf numFmtId="0" fontId="6" fillId="0" borderId="46" xfId="37" applyFont="1" applyFill="1" applyBorder="1" applyAlignment="1">
      <alignment horizontal="center" vertical="center"/>
    </xf>
    <xf numFmtId="0" fontId="6" fillId="0" borderId="46" xfId="37" applyFont="1" applyBorder="1" applyAlignment="1">
      <alignment horizontal="center"/>
    </xf>
    <xf numFmtId="164" fontId="6" fillId="0" borderId="46" xfId="37" applyNumberFormat="1" applyFont="1" applyBorder="1" applyProtection="1">
      <protection locked="0"/>
    </xf>
    <xf numFmtId="0" fontId="6" fillId="0" borderId="9" xfId="22" applyFont="1" applyFill="1" applyBorder="1" applyAlignment="1">
      <alignment wrapText="1"/>
    </xf>
    <xf numFmtId="0" fontId="6" fillId="0" borderId="9" xfId="22" applyFont="1" applyFill="1" applyBorder="1" applyAlignment="1">
      <alignment vertical="top" wrapText="1"/>
    </xf>
    <xf numFmtId="0" fontId="6" fillId="0" borderId="20" xfId="31" applyFont="1" applyFill="1" applyBorder="1" applyAlignment="1">
      <alignment horizontal="left" vertical="top" wrapText="1"/>
    </xf>
    <xf numFmtId="0" fontId="6" fillId="0" borderId="9" xfId="22" applyFont="1" applyFill="1" applyBorder="1" applyAlignment="1">
      <alignment horizontal="left" vertical="top" wrapText="1"/>
    </xf>
    <xf numFmtId="0" fontId="6" fillId="0" borderId="0" xfId="22" applyFont="1" applyBorder="1" applyAlignment="1">
      <alignment vertical="center" wrapText="1"/>
    </xf>
    <xf numFmtId="49" fontId="6" fillId="0" borderId="0" xfId="22" applyNumberFormat="1" applyFont="1" applyFill="1" applyBorder="1" applyAlignment="1">
      <alignment horizontal="left" vertical="center" wrapText="1"/>
    </xf>
    <xf numFmtId="0" fontId="6" fillId="0" borderId="0" xfId="22" applyNumberFormat="1" applyFont="1" applyFill="1" applyBorder="1" applyAlignment="1">
      <alignment vertical="top" wrapText="1"/>
    </xf>
    <xf numFmtId="0" fontId="44" fillId="15" borderId="9" xfId="15" applyFont="1" applyFill="1" applyBorder="1" applyAlignment="1" applyProtection="1">
      <alignment vertical="center" wrapText="1"/>
    </xf>
    <xf numFmtId="165" fontId="6" fillId="0" borderId="14" xfId="22" applyNumberFormat="1" applyFont="1" applyFill="1" applyBorder="1" applyAlignment="1">
      <alignment vertical="center" wrapText="1"/>
    </xf>
    <xf numFmtId="0" fontId="6" fillId="0" borderId="14" xfId="22" applyFont="1" applyFill="1" applyBorder="1" applyAlignment="1">
      <alignment horizontal="left" vertical="top" wrapText="1"/>
    </xf>
    <xf numFmtId="0" fontId="32" fillId="0" borderId="9" xfId="37" applyFont="1" applyFill="1" applyBorder="1" applyAlignment="1">
      <alignment horizontal="justify" vertical="center" wrapText="1"/>
    </xf>
    <xf numFmtId="0" fontId="32" fillId="0" borderId="9" xfId="37" applyFont="1" applyBorder="1" applyAlignment="1">
      <alignment horizontal="center"/>
    </xf>
    <xf numFmtId="164" fontId="32" fillId="0" borderId="9" xfId="37" applyNumberFormat="1" applyFont="1" applyFill="1" applyBorder="1"/>
    <xf numFmtId="0" fontId="32" fillId="0" borderId="9" xfId="37" applyFont="1" applyBorder="1" applyAlignment="1">
      <alignment horizontal="justify" vertical="center" wrapText="1"/>
    </xf>
    <xf numFmtId="0" fontId="32" fillId="15" borderId="9" xfId="0" applyFont="1" applyFill="1" applyBorder="1" applyAlignment="1">
      <alignment vertical="center" wrapText="1"/>
    </xf>
    <xf numFmtId="0" fontId="6" fillId="0" borderId="9" xfId="31" applyFont="1" applyFill="1" applyBorder="1" applyAlignment="1">
      <alignment horizontal="left" vertical="top" wrapText="1"/>
    </xf>
    <xf numFmtId="0" fontId="12" fillId="0" borderId="15" xfId="0" applyFont="1" applyFill="1" applyBorder="1" applyAlignment="1">
      <alignment vertical="center"/>
    </xf>
    <xf numFmtId="49" fontId="12" fillId="0" borderId="23" xfId="0" applyNumberFormat="1" applyFont="1" applyFill="1" applyBorder="1" applyAlignment="1">
      <alignment vertical="center"/>
    </xf>
    <xf numFmtId="0" fontId="12" fillId="0" borderId="45" xfId="0" applyFont="1" applyFill="1" applyBorder="1" applyAlignment="1">
      <alignment horizontal="left"/>
    </xf>
    <xf numFmtId="0" fontId="12" fillId="0" borderId="30" xfId="0" applyFont="1" applyFill="1" applyBorder="1"/>
    <xf numFmtId="0" fontId="12" fillId="0" borderId="21" xfId="0" applyFont="1" applyFill="1" applyBorder="1"/>
    <xf numFmtId="0" fontId="12" fillId="0" borderId="23" xfId="0" applyFont="1" applyBorder="1" applyAlignment="1">
      <alignment vertical="center"/>
    </xf>
    <xf numFmtId="0" fontId="12" fillId="0" borderId="9" xfId="0" applyFont="1" applyBorder="1" applyAlignment="1">
      <alignment vertical="center"/>
    </xf>
    <xf numFmtId="0" fontId="12" fillId="0" borderId="14" xfId="0" applyFont="1" applyBorder="1" applyAlignment="1">
      <alignment vertical="center"/>
    </xf>
    <xf numFmtId="0" fontId="12" fillId="0" borderId="43" xfId="0" applyFont="1" applyBorder="1" applyAlignment="1">
      <alignment horizontal="left"/>
    </xf>
    <xf numFmtId="0" fontId="12" fillId="0" borderId="44" xfId="0" applyFont="1" applyBorder="1"/>
    <xf numFmtId="0" fontId="12" fillId="0" borderId="19" xfId="0" applyFont="1" applyBorder="1"/>
    <xf numFmtId="0" fontId="12" fillId="0" borderId="15" xfId="0" applyFont="1" applyBorder="1" applyAlignment="1">
      <alignment vertical="center"/>
    </xf>
    <xf numFmtId="49" fontId="12" fillId="0" borderId="23" xfId="0" applyNumberFormat="1" applyFont="1" applyBorder="1" applyAlignment="1">
      <alignment vertical="center"/>
    </xf>
    <xf numFmtId="0" fontId="12" fillId="0" borderId="45" xfId="0" applyFont="1" applyBorder="1" applyAlignment="1">
      <alignment horizontal="left"/>
    </xf>
    <xf numFmtId="0" fontId="12" fillId="0" borderId="30" xfId="0" applyFont="1" applyBorder="1"/>
    <xf numFmtId="0" fontId="12" fillId="0" borderId="21" xfId="0" applyFont="1" applyBorder="1"/>
    <xf numFmtId="49" fontId="12" fillId="0" borderId="0" xfId="0" applyNumberFormat="1" applyFont="1" applyBorder="1" applyAlignment="1">
      <alignment vertical="center"/>
    </xf>
    <xf numFmtId="0" fontId="12" fillId="0" borderId="0" xfId="0" applyFont="1" applyBorder="1"/>
    <xf numFmtId="0" fontId="6" fillId="0" borderId="23" xfId="0" applyFont="1" applyFill="1" applyBorder="1" applyAlignment="1">
      <alignment horizontal="left" vertical="center" wrapText="1"/>
    </xf>
    <xf numFmtId="0" fontId="6" fillId="0" borderId="9" xfId="0" applyFont="1" applyFill="1" applyBorder="1" applyAlignment="1">
      <alignment horizontal="left" vertical="top" wrapText="1"/>
    </xf>
    <xf numFmtId="0" fontId="6" fillId="0" borderId="16" xfId="0" applyFont="1" applyFill="1" applyBorder="1" applyAlignment="1">
      <alignment horizontal="left" vertical="center" wrapText="1"/>
    </xf>
    <xf numFmtId="0" fontId="6" fillId="0" borderId="13" xfId="37" applyFont="1" applyFill="1" applyBorder="1" applyAlignment="1" applyProtection="1">
      <alignment horizontal="center"/>
      <protection locked="0"/>
    </xf>
    <xf numFmtId="164" fontId="6" fillId="0" borderId="13" xfId="37" applyNumberFormat="1" applyFont="1" applyFill="1" applyBorder="1" applyAlignment="1" applyProtection="1">
      <alignment horizontal="center"/>
      <protection locked="0"/>
    </xf>
    <xf numFmtId="0" fontId="6" fillId="0" borderId="16" xfId="37" applyFont="1" applyFill="1" applyBorder="1" applyAlignment="1" applyProtection="1">
      <alignment horizontal="center"/>
      <protection locked="0"/>
    </xf>
    <xf numFmtId="0" fontId="6" fillId="0" borderId="9" xfId="37" applyFont="1" applyFill="1" applyBorder="1" applyAlignment="1" applyProtection="1">
      <alignment horizontal="center" vertical="center" wrapText="1"/>
      <protection locked="0"/>
    </xf>
    <xf numFmtId="164" fontId="6" fillId="0" borderId="9" xfId="37" applyNumberFormat="1" applyFont="1" applyFill="1" applyBorder="1" applyAlignment="1" applyProtection="1">
      <alignment vertical="center" wrapText="1"/>
      <protection locked="0"/>
    </xf>
    <xf numFmtId="0" fontId="6" fillId="0" borderId="9" xfId="37" applyFont="1" applyFill="1" applyBorder="1" applyAlignment="1" applyProtection="1">
      <alignment horizontal="center" wrapText="1"/>
      <protection locked="0"/>
    </xf>
    <xf numFmtId="4" fontId="6" fillId="0" borderId="9" xfId="37" applyNumberFormat="1" applyFont="1" applyFill="1" applyBorder="1" applyAlignment="1" applyProtection="1">
      <alignment wrapText="1"/>
      <protection locked="0"/>
    </xf>
    <xf numFmtId="164" fontId="6" fillId="0" borderId="9" xfId="37" applyNumberFormat="1" applyFont="1" applyFill="1" applyBorder="1" applyAlignment="1" applyProtection="1">
      <alignment wrapText="1"/>
      <protection locked="0"/>
    </xf>
    <xf numFmtId="0" fontId="6" fillId="0" borderId="20" xfId="37" applyFont="1" applyBorder="1" applyAlignment="1" applyProtection="1">
      <alignment horizontal="center"/>
      <protection locked="0"/>
    </xf>
    <xf numFmtId="0" fontId="6" fillId="15" borderId="20" xfId="0" applyFont="1" applyFill="1" applyBorder="1" applyAlignment="1" applyProtection="1">
      <alignment vertical="center" wrapText="1"/>
      <protection locked="0"/>
    </xf>
    <xf numFmtId="0" fontId="6" fillId="0" borderId="10" xfId="37" applyFont="1" applyBorder="1" applyAlignment="1" applyProtection="1">
      <alignment horizontal="center" vertical="center"/>
      <protection locked="0"/>
    </xf>
    <xf numFmtId="0" fontId="6" fillId="0" borderId="0" xfId="37" applyFont="1" applyAlignment="1" applyProtection="1">
      <alignment horizontal="center"/>
      <protection locked="0"/>
    </xf>
    <xf numFmtId="164" fontId="6" fillId="0" borderId="0" xfId="37" applyNumberFormat="1" applyFont="1" applyProtection="1">
      <protection locked="0"/>
    </xf>
    <xf numFmtId="0" fontId="6" fillId="0" borderId="13" xfId="37" applyFont="1" applyBorder="1" applyAlignment="1" applyProtection="1">
      <alignment horizontal="justify"/>
      <protection locked="0"/>
    </xf>
    <xf numFmtId="0" fontId="9" fillId="0" borderId="16" xfId="37" applyFont="1" applyFill="1" applyBorder="1" applyAlignment="1" applyProtection="1">
      <alignment horizontal="justify" vertical="top" wrapText="1"/>
      <protection locked="0"/>
    </xf>
    <xf numFmtId="0" fontId="6" fillId="0" borderId="46" xfId="0" applyFont="1" applyFill="1" applyBorder="1" applyAlignment="1" applyProtection="1">
      <alignment vertical="center" wrapText="1"/>
      <protection locked="0"/>
    </xf>
    <xf numFmtId="0" fontId="6" fillId="0" borderId="9" xfId="0" applyFont="1" applyFill="1" applyBorder="1" applyAlignment="1" applyProtection="1">
      <alignment vertical="center" wrapText="1"/>
      <protection locked="0"/>
    </xf>
    <xf numFmtId="0" fontId="6" fillId="0" borderId="9" xfId="37" applyFont="1" applyFill="1" applyBorder="1" applyAlignment="1" applyProtection="1">
      <alignment horizontal="justify" vertical="center" wrapText="1"/>
      <protection locked="0"/>
    </xf>
    <xf numFmtId="0" fontId="9" fillId="0" borderId="9" xfId="37" applyFont="1" applyFill="1" applyBorder="1" applyAlignment="1" applyProtection="1">
      <alignment horizontal="justify" vertical="center" wrapText="1"/>
      <protection locked="0"/>
    </xf>
    <xf numFmtId="0" fontId="6" fillId="0" borderId="9" xfId="37" applyFont="1" applyBorder="1" applyAlignment="1" applyProtection="1">
      <alignment horizontal="justify" vertical="center" wrapText="1"/>
      <protection locked="0"/>
    </xf>
    <xf numFmtId="0" fontId="6" fillId="0" borderId="9" xfId="37" applyFont="1" applyBorder="1" applyAlignment="1" applyProtection="1">
      <alignment horizontal="justify" vertical="top"/>
      <protection locked="0"/>
    </xf>
    <xf numFmtId="0" fontId="6" fillId="15" borderId="9" xfId="0" applyFont="1" applyFill="1" applyBorder="1" applyAlignment="1" applyProtection="1">
      <alignment vertical="center" wrapText="1"/>
      <protection locked="0"/>
    </xf>
    <xf numFmtId="0" fontId="6" fillId="0" borderId="46" xfId="37" applyFont="1" applyBorder="1" applyAlignment="1" applyProtection="1">
      <alignment horizontal="justify" vertical="top"/>
      <protection locked="0"/>
    </xf>
    <xf numFmtId="0" fontId="6" fillId="0" borderId="46" xfId="37" applyFont="1" applyBorder="1" applyAlignment="1" applyProtection="1">
      <alignment horizontal="justify"/>
      <protection locked="0"/>
    </xf>
    <xf numFmtId="0" fontId="6" fillId="0" borderId="9" xfId="37" applyFont="1" applyBorder="1" applyAlignment="1" applyProtection="1">
      <alignment horizontal="justify"/>
      <protection locked="0"/>
    </xf>
    <xf numFmtId="0" fontId="6" fillId="0" borderId="20" xfId="37" applyFont="1" applyBorder="1" applyAlignment="1" applyProtection="1">
      <alignment horizontal="justify" vertical="top"/>
      <protection locked="0"/>
    </xf>
    <xf numFmtId="0" fontId="9" fillId="0" borderId="10" xfId="37" applyFont="1" applyBorder="1" applyAlignment="1" applyProtection="1">
      <alignment horizontal="left" vertical="center"/>
      <protection locked="0"/>
    </xf>
    <xf numFmtId="0" fontId="6" fillId="0" borderId="0" xfId="37" applyFont="1" applyAlignment="1" applyProtection="1">
      <alignment horizontal="justify"/>
      <protection locked="0"/>
    </xf>
    <xf numFmtId="164" fontId="6" fillId="0" borderId="13" xfId="37" applyNumberFormat="1" applyFont="1" applyBorder="1" applyAlignment="1" applyProtection="1">
      <alignment horizontal="center"/>
      <protection locked="0"/>
    </xf>
    <xf numFmtId="0" fontId="6" fillId="0" borderId="13" xfId="37" applyFont="1" applyBorder="1" applyAlignment="1" applyProtection="1">
      <alignment horizontal="center"/>
      <protection locked="0"/>
    </xf>
    <xf numFmtId="0" fontId="6" fillId="0" borderId="11" xfId="37" applyFont="1" applyBorder="1" applyAlignment="1" applyProtection="1">
      <alignment horizontal="justify"/>
      <protection locked="0"/>
    </xf>
    <xf numFmtId="0" fontId="9" fillId="0" borderId="9" xfId="37" applyFont="1" applyFill="1" applyBorder="1" applyAlignment="1" applyProtection="1">
      <alignment horizontal="justify" vertical="top" wrapText="1"/>
      <protection locked="0"/>
    </xf>
    <xf numFmtId="0" fontId="6" fillId="0" borderId="28" xfId="0" applyFont="1" applyFill="1" applyBorder="1" applyAlignment="1" applyProtection="1">
      <alignment vertical="center" wrapText="1"/>
      <protection locked="0"/>
    </xf>
    <xf numFmtId="0" fontId="6" fillId="0" borderId="9" xfId="37" applyFont="1" applyFill="1" applyBorder="1" applyAlignment="1" applyProtection="1">
      <alignment horizontal="justify" vertical="top"/>
      <protection locked="0"/>
    </xf>
    <xf numFmtId="0" fontId="9" fillId="0" borderId="9" xfId="37" applyFont="1" applyFill="1" applyBorder="1" applyAlignment="1" applyProtection="1">
      <alignment horizontal="justify" vertical="top"/>
      <protection locked="0"/>
    </xf>
    <xf numFmtId="0" fontId="6" fillId="0" borderId="16" xfId="37" applyFont="1" applyFill="1" applyBorder="1" applyAlignment="1" applyProtection="1">
      <alignment horizontal="justify" vertical="center" wrapText="1"/>
      <protection locked="0"/>
    </xf>
    <xf numFmtId="0" fontId="6" fillId="0" borderId="9" xfId="37" applyFont="1" applyBorder="1" applyAlignment="1" applyProtection="1">
      <alignment horizontal="center" wrapText="1"/>
      <protection locked="0"/>
    </xf>
    <xf numFmtId="0" fontId="44" fillId="15" borderId="9" xfId="15" applyFont="1" applyFill="1" applyBorder="1" applyAlignment="1" applyProtection="1">
      <alignment vertical="center" wrapText="1"/>
      <protection locked="0"/>
    </xf>
    <xf numFmtId="0" fontId="6" fillId="0" borderId="9" xfId="37" applyFont="1" applyFill="1" applyBorder="1" applyAlignment="1" applyProtection="1">
      <alignment horizontal="justify" vertical="top" wrapText="1"/>
      <protection locked="0"/>
    </xf>
    <xf numFmtId="0" fontId="6" fillId="0" borderId="9" xfId="37" applyFont="1" applyFill="1" applyBorder="1" applyAlignment="1" applyProtection="1">
      <alignment horizontal="justify"/>
      <protection locked="0"/>
    </xf>
    <xf numFmtId="0" fontId="32" fillId="0" borderId="9" xfId="37" applyFont="1" applyFill="1" applyBorder="1" applyAlignment="1" applyProtection="1">
      <alignment horizontal="justify" vertical="top"/>
      <protection locked="0"/>
    </xf>
    <xf numFmtId="0" fontId="33" fillId="0" borderId="9" xfId="37" applyFont="1" applyFill="1" applyBorder="1" applyAlignment="1" applyProtection="1">
      <alignment horizontal="justify" vertical="top"/>
      <protection locked="0"/>
    </xf>
    <xf numFmtId="0" fontId="33" fillId="0" borderId="9" xfId="37" applyFont="1" applyFill="1" applyBorder="1" applyAlignment="1" applyProtection="1">
      <alignment horizontal="justify" vertical="top" wrapText="1"/>
      <protection locked="0"/>
    </xf>
    <xf numFmtId="0" fontId="32" fillId="0" borderId="9" xfId="37" applyFont="1" applyBorder="1" applyAlignment="1" applyProtection="1">
      <alignment horizontal="justify" vertical="top"/>
      <protection locked="0"/>
    </xf>
    <xf numFmtId="164" fontId="32" fillId="0" borderId="9" xfId="37" applyNumberFormat="1" applyFont="1" applyFill="1" applyBorder="1" applyProtection="1">
      <protection locked="0"/>
    </xf>
    <xf numFmtId="4" fontId="6" fillId="0" borderId="9" xfId="37" applyNumberFormat="1" applyFont="1" applyBorder="1" applyProtection="1">
      <protection locked="0"/>
    </xf>
    <xf numFmtId="0" fontId="32" fillId="0" borderId="46" xfId="37" applyFont="1" applyBorder="1" applyAlignment="1" applyProtection="1">
      <alignment horizontal="justify" vertical="top"/>
      <protection locked="0"/>
    </xf>
    <xf numFmtId="4" fontId="6" fillId="0" borderId="20" xfId="37" applyNumberFormat="1" applyFont="1" applyBorder="1" applyProtection="1">
      <protection locked="0"/>
    </xf>
    <xf numFmtId="0" fontId="9" fillId="0" borderId="20" xfId="37" applyFont="1" applyFill="1" applyBorder="1" applyAlignment="1" applyProtection="1">
      <alignment horizontal="justify" vertical="top" wrapText="1"/>
      <protection locked="0"/>
    </xf>
    <xf numFmtId="0" fontId="6" fillId="0" borderId="20" xfId="0" applyFont="1" applyFill="1" applyBorder="1" applyAlignment="1" applyProtection="1">
      <alignment vertical="center" wrapText="1"/>
      <protection locked="0"/>
    </xf>
    <xf numFmtId="0" fontId="6" fillId="0" borderId="16" xfId="0" applyFont="1" applyFill="1" applyBorder="1" applyAlignment="1" applyProtection="1">
      <alignment vertical="center" wrapText="1"/>
      <protection locked="0"/>
    </xf>
    <xf numFmtId="0" fontId="6" fillId="0" borderId="11" xfId="37" applyFont="1" applyBorder="1" applyAlignment="1" applyProtection="1">
      <alignment horizontal="justify" vertical="top"/>
      <protection locked="0"/>
    </xf>
    <xf numFmtId="0" fontId="12" fillId="0" borderId="21" xfId="0" applyFont="1" applyFill="1" applyBorder="1" applyProtection="1">
      <protection locked="0"/>
    </xf>
    <xf numFmtId="0" fontId="9" fillId="0" borderId="10" xfId="37" applyFont="1" applyFill="1" applyBorder="1" applyAlignment="1" applyProtection="1">
      <alignment horizontal="left" vertical="center"/>
      <protection locked="0"/>
    </xf>
    <xf numFmtId="0" fontId="6" fillId="0" borderId="0" xfId="37" applyFont="1" applyProtection="1">
      <protection locked="0"/>
    </xf>
    <xf numFmtId="0" fontId="6" fillId="0" borderId="0" xfId="37" applyFont="1" applyFill="1" applyProtection="1">
      <protection locked="0"/>
    </xf>
    <xf numFmtId="164" fontId="6" fillId="0" borderId="11" xfId="37" applyNumberFormat="1" applyFont="1" applyFill="1" applyBorder="1" applyAlignment="1" applyProtection="1">
      <alignment horizontal="center"/>
      <protection locked="0"/>
    </xf>
    <xf numFmtId="0" fontId="6" fillId="16" borderId="0" xfId="37" applyFont="1" applyFill="1" applyProtection="1">
      <protection locked="0"/>
    </xf>
    <xf numFmtId="164" fontId="6" fillId="0" borderId="13" xfId="33" applyNumberFormat="1" applyFont="1" applyBorder="1" applyAlignment="1" applyProtection="1">
      <alignment horizontal="center" vertical="center"/>
      <protection locked="0"/>
    </xf>
    <xf numFmtId="0" fontId="6" fillId="0" borderId="13" xfId="33" applyFont="1" applyBorder="1" applyAlignment="1" applyProtection="1">
      <alignment horizontal="center" vertical="center" wrapText="1"/>
      <protection locked="0"/>
    </xf>
    <xf numFmtId="0" fontId="0" fillId="0" borderId="0" xfId="0" applyProtection="1">
      <protection locked="0"/>
    </xf>
    <xf numFmtId="0" fontId="6" fillId="0" borderId="16" xfId="37" applyFont="1" applyBorder="1" applyAlignment="1" applyProtection="1">
      <alignment horizontal="left" vertical="center" wrapText="1"/>
      <protection locked="0"/>
    </xf>
    <xf numFmtId="0" fontId="6" fillId="0" borderId="9" xfId="37" applyFont="1" applyBorder="1" applyAlignment="1" applyProtection="1">
      <alignment horizontal="justify" vertical="center"/>
      <protection locked="0"/>
    </xf>
    <xf numFmtId="0" fontId="9" fillId="0" borderId="9" xfId="37" applyFont="1" applyBorder="1" applyAlignment="1" applyProtection="1">
      <alignment horizontal="justify" vertical="center"/>
      <protection locked="0"/>
    </xf>
    <xf numFmtId="0" fontId="12" fillId="0" borderId="9" xfId="0" applyFont="1" applyBorder="1" applyAlignment="1" applyProtection="1">
      <alignment vertical="center"/>
      <protection locked="0"/>
    </xf>
    <xf numFmtId="0" fontId="12" fillId="0" borderId="46" xfId="0" applyFont="1" applyBorder="1" applyAlignment="1" applyProtection="1">
      <alignment vertical="center"/>
      <protection locked="0"/>
    </xf>
    <xf numFmtId="0" fontId="9" fillId="0" borderId="20" xfId="37" applyFont="1" applyBorder="1" applyAlignment="1" applyProtection="1">
      <alignment horizontal="justify" vertical="center"/>
      <protection locked="0"/>
    </xf>
    <xf numFmtId="0" fontId="12" fillId="0" borderId="19" xfId="0" applyFont="1" applyBorder="1" applyProtection="1">
      <protection locked="0"/>
    </xf>
    <xf numFmtId="0" fontId="12"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39" fillId="0" borderId="9" xfId="37" applyFont="1" applyBorder="1" applyAlignment="1" applyProtection="1">
      <alignment horizontal="justify" vertical="center"/>
      <protection locked="0"/>
    </xf>
    <xf numFmtId="0" fontId="6" fillId="0" borderId="16" xfId="37" applyFont="1" applyBorder="1" applyAlignment="1" applyProtection="1">
      <alignment horizontal="justify" vertical="center"/>
      <protection locked="0"/>
    </xf>
    <xf numFmtId="0" fontId="6" fillId="0" borderId="9" xfId="37" applyFont="1" applyFill="1" applyBorder="1" applyAlignment="1" applyProtection="1">
      <alignment horizontal="justify" vertical="center"/>
      <protection locked="0"/>
    </xf>
    <xf numFmtId="0" fontId="12" fillId="0" borderId="21" xfId="0" applyFont="1" applyBorder="1" applyProtection="1">
      <protection locked="0"/>
    </xf>
    <xf numFmtId="0" fontId="6" fillId="0" borderId="42" xfId="37" applyFont="1" applyBorder="1" applyAlignment="1" applyProtection="1">
      <alignment horizontal="justify" vertical="center"/>
      <protection locked="0"/>
    </xf>
    <xf numFmtId="0" fontId="0" fillId="0" borderId="21" xfId="0" applyBorder="1" applyProtection="1">
      <protection locked="0"/>
    </xf>
    <xf numFmtId="0" fontId="6" fillId="0" borderId="9" xfId="0" applyFont="1" applyBorder="1" applyAlignment="1" applyProtection="1">
      <alignment horizontal="left" vertical="center" wrapText="1"/>
      <protection locked="0"/>
    </xf>
    <xf numFmtId="0" fontId="6" fillId="0" borderId="9" xfId="0" applyFont="1" applyBorder="1" applyAlignment="1" applyProtection="1">
      <alignment vertical="center" wrapText="1"/>
      <protection locked="0"/>
    </xf>
    <xf numFmtId="0" fontId="6" fillId="0" borderId="9" xfId="37" applyFont="1" applyBorder="1" applyAlignment="1" applyProtection="1">
      <alignment horizontal="center" vertical="center"/>
      <protection locked="0"/>
    </xf>
    <xf numFmtId="0" fontId="6" fillId="0" borderId="9" xfId="0" applyFont="1" applyFill="1" applyBorder="1" applyAlignment="1" applyProtection="1">
      <alignment horizontal="left" vertical="center" wrapText="1"/>
      <protection locked="0"/>
    </xf>
    <xf numFmtId="0" fontId="12" fillId="0" borderId="9" xfId="0" applyFont="1" applyBorder="1" applyProtection="1">
      <protection locked="0"/>
    </xf>
    <xf numFmtId="0" fontId="6" fillId="0" borderId="16" xfId="37" applyFont="1" applyFill="1" applyBorder="1" applyAlignment="1" applyProtection="1">
      <alignment horizontal="justify" vertical="center"/>
      <protection locked="0"/>
    </xf>
    <xf numFmtId="49" fontId="14" fillId="0" borderId="0" xfId="0" applyNumberFormat="1" applyFont="1" applyBorder="1" applyAlignment="1" applyProtection="1">
      <alignment vertical="center"/>
      <protection locked="0"/>
    </xf>
    <xf numFmtId="164" fontId="6" fillId="0" borderId="13" xfId="33" applyNumberFormat="1" applyFont="1" applyBorder="1" applyAlignment="1" applyProtection="1">
      <alignment horizontal="center" vertical="center"/>
    </xf>
    <xf numFmtId="164" fontId="6" fillId="0" borderId="16" xfId="37" applyNumberFormat="1" applyFont="1" applyBorder="1" applyAlignment="1" applyProtection="1">
      <alignment vertical="center"/>
    </xf>
    <xf numFmtId="164" fontId="6" fillId="0" borderId="9" xfId="37" applyNumberFormat="1" applyFont="1" applyBorder="1" applyAlignment="1" applyProtection="1">
      <alignment vertical="center"/>
    </xf>
    <xf numFmtId="0" fontId="12" fillId="0" borderId="9" xfId="0" applyFont="1" applyBorder="1" applyAlignment="1" applyProtection="1">
      <alignment vertical="center"/>
    </xf>
    <xf numFmtId="164" fontId="6" fillId="0" borderId="20" xfId="37" applyNumberFormat="1" applyFont="1" applyBorder="1" applyAlignment="1" applyProtection="1">
      <alignment vertical="center"/>
    </xf>
    <xf numFmtId="0" fontId="12" fillId="0" borderId="19" xfId="0" applyFont="1" applyBorder="1" applyProtection="1"/>
    <xf numFmtId="164" fontId="6" fillId="0" borderId="10" xfId="37" applyNumberFormat="1" applyFont="1" applyBorder="1" applyAlignment="1" applyProtection="1">
      <alignment vertical="center"/>
    </xf>
    <xf numFmtId="0" fontId="12" fillId="0" borderId="0" xfId="0" applyFont="1" applyBorder="1" applyAlignment="1" applyProtection="1">
      <alignment vertical="center"/>
    </xf>
    <xf numFmtId="164" fontId="9" fillId="0" borderId="9" xfId="37" applyNumberFormat="1" applyFont="1" applyBorder="1" applyAlignment="1" applyProtection="1">
      <alignment vertical="center"/>
    </xf>
    <xf numFmtId="0" fontId="0" fillId="0" borderId="0" xfId="0" applyBorder="1" applyAlignment="1" applyProtection="1">
      <alignment vertical="center"/>
    </xf>
    <xf numFmtId="0" fontId="0" fillId="0" borderId="19" xfId="0" applyBorder="1" applyProtection="1"/>
    <xf numFmtId="164" fontId="6" fillId="0" borderId="9" xfId="37" applyNumberFormat="1" applyFont="1" applyFill="1" applyBorder="1" applyAlignment="1" applyProtection="1">
      <alignment vertical="center"/>
    </xf>
    <xf numFmtId="0" fontId="12" fillId="0" borderId="21" xfId="0" applyFont="1" applyBorder="1" applyProtection="1"/>
    <xf numFmtId="164" fontId="6" fillId="0" borderId="42" xfId="37" applyNumberFormat="1" applyFont="1" applyBorder="1" applyAlignment="1" applyProtection="1">
      <alignment vertical="center"/>
    </xf>
    <xf numFmtId="164" fontId="6" fillId="0" borderId="9" xfId="37" quotePrefix="1" applyNumberFormat="1" applyFont="1" applyBorder="1" applyAlignment="1" applyProtection="1">
      <alignment horizontal="right" vertical="center"/>
    </xf>
    <xf numFmtId="0" fontId="0" fillId="0" borderId="21" xfId="0" applyBorder="1" applyProtection="1"/>
    <xf numFmtId="0" fontId="6" fillId="0" borderId="13" xfId="33" applyFont="1" applyBorder="1" applyAlignment="1" applyProtection="1">
      <alignment horizontal="center" vertical="center"/>
    </xf>
    <xf numFmtId="0" fontId="6" fillId="0" borderId="42" xfId="37" applyFont="1" applyBorder="1" applyAlignment="1" applyProtection="1">
      <alignment horizontal="center" vertical="center"/>
    </xf>
    <xf numFmtId="0" fontId="6" fillId="0" borderId="16" xfId="37" applyFont="1" applyFill="1" applyBorder="1" applyAlignment="1" applyProtection="1">
      <alignment horizontal="center" vertical="center"/>
    </xf>
    <xf numFmtId="164" fontId="6" fillId="0" borderId="16" xfId="37" applyNumberFormat="1" applyFont="1" applyFill="1" applyBorder="1" applyAlignment="1" applyProtection="1">
      <alignment vertical="center"/>
    </xf>
    <xf numFmtId="0" fontId="6" fillId="0" borderId="9" xfId="37" applyFont="1" applyFill="1" applyBorder="1" applyAlignment="1" applyProtection="1">
      <alignment horizontal="center" vertical="center"/>
    </xf>
    <xf numFmtId="0" fontId="6" fillId="0" borderId="9" xfId="37" applyFont="1" applyBorder="1" applyAlignment="1" applyProtection="1">
      <alignment horizontal="center" vertical="center"/>
    </xf>
    <xf numFmtId="0" fontId="6" fillId="0" borderId="9" xfId="37" applyFont="1" applyBorder="1" applyAlignment="1" applyProtection="1">
      <alignment horizontal="center" vertical="center" wrapText="1"/>
    </xf>
    <xf numFmtId="0" fontId="9" fillId="0" borderId="23" xfId="0" applyFont="1" applyFill="1" applyBorder="1" applyAlignment="1" applyProtection="1">
      <alignment horizontal="justify" vertical="center" wrapText="1"/>
    </xf>
    <xf numFmtId="0" fontId="6" fillId="0" borderId="23" xfId="37" applyFont="1" applyFill="1" applyBorder="1" applyAlignment="1" applyProtection="1">
      <alignment horizontal="center" vertical="center"/>
    </xf>
    <xf numFmtId="164" fontId="6" fillId="0" borderId="23" xfId="37" applyNumberFormat="1" applyFont="1" applyFill="1" applyBorder="1" applyAlignment="1" applyProtection="1">
      <alignment vertical="center"/>
    </xf>
    <xf numFmtId="49" fontId="6" fillId="0" borderId="23" xfId="37" applyNumberFormat="1" applyFont="1" applyFill="1" applyBorder="1" applyAlignment="1" applyProtection="1">
      <alignment vertical="center"/>
    </xf>
    <xf numFmtId="0" fontId="6" fillId="0" borderId="23" xfId="37" applyFont="1" applyFill="1" applyBorder="1" applyAlignment="1" applyProtection="1">
      <alignment horizontal="right" vertical="center"/>
    </xf>
    <xf numFmtId="0" fontId="12" fillId="0" borderId="9" xfId="0" applyFont="1" applyFill="1" applyBorder="1" applyProtection="1"/>
    <xf numFmtId="0" fontId="12" fillId="0" borderId="21" xfId="0" applyFont="1" applyFill="1" applyBorder="1" applyProtection="1"/>
    <xf numFmtId="0" fontId="6" fillId="0" borderId="10" xfId="37" applyFont="1" applyFill="1" applyBorder="1" applyAlignment="1" applyProtection="1">
      <alignment horizontal="center" vertical="center"/>
    </xf>
    <xf numFmtId="164" fontId="6" fillId="0" borderId="10" xfId="37" applyNumberFormat="1" applyFont="1" applyFill="1" applyBorder="1" applyAlignment="1" applyProtection="1">
      <alignment vertical="center"/>
    </xf>
    <xf numFmtId="49" fontId="14" fillId="0" borderId="0" xfId="0" applyNumberFormat="1" applyFont="1" applyBorder="1" applyAlignment="1" applyProtection="1">
      <alignment vertical="center"/>
    </xf>
    <xf numFmtId="164" fontId="6" fillId="0" borderId="13" xfId="37" applyNumberFormat="1" applyFont="1" applyFill="1" applyBorder="1" applyAlignment="1" applyProtection="1">
      <alignment horizontal="center"/>
    </xf>
    <xf numFmtId="164" fontId="6" fillId="0" borderId="11" xfId="37" applyNumberFormat="1" applyFont="1" applyFill="1" applyBorder="1" applyAlignment="1" applyProtection="1">
      <alignment horizontal="center"/>
    </xf>
    <xf numFmtId="164" fontId="6" fillId="0" borderId="46" xfId="37" applyNumberFormat="1" applyFont="1" applyFill="1" applyBorder="1" applyProtection="1"/>
    <xf numFmtId="164" fontId="6" fillId="0" borderId="9" xfId="37" applyNumberFormat="1" applyFont="1" applyFill="1" applyBorder="1" applyProtection="1"/>
    <xf numFmtId="164" fontId="6" fillId="0" borderId="20" xfId="37" applyNumberFormat="1" applyFont="1" applyFill="1" applyBorder="1" applyProtection="1"/>
    <xf numFmtId="164" fontId="6" fillId="0" borderId="13" xfId="37" applyNumberFormat="1" applyFont="1" applyFill="1" applyBorder="1" applyProtection="1"/>
    <xf numFmtId="4" fontId="6" fillId="0" borderId="11" xfId="37" applyNumberFormat="1" applyFont="1" applyFill="1" applyBorder="1" applyProtection="1"/>
    <xf numFmtId="4" fontId="6" fillId="0" borderId="13" xfId="37" applyNumberFormat="1" applyFont="1" applyFill="1" applyBorder="1" applyProtection="1"/>
    <xf numFmtId="4" fontId="6" fillId="0" borderId="9" xfId="37" applyNumberFormat="1" applyFont="1" applyFill="1" applyBorder="1" applyProtection="1"/>
    <xf numFmtId="4" fontId="6" fillId="0" borderId="46" xfId="37" applyNumberFormat="1" applyFont="1" applyFill="1" applyBorder="1" applyProtection="1"/>
    <xf numFmtId="4" fontId="6" fillId="16" borderId="9" xfId="37" applyNumberFormat="1" applyFont="1" applyFill="1" applyBorder="1" applyProtection="1"/>
    <xf numFmtId="4" fontId="6" fillId="0" borderId="42" xfId="37" applyNumberFormat="1" applyFont="1" applyFill="1" applyBorder="1" applyProtection="1"/>
    <xf numFmtId="164" fontId="6" fillId="0" borderId="20" xfId="37" applyNumberFormat="1" applyFont="1" applyFill="1" applyBorder="1" applyAlignment="1" applyProtection="1">
      <alignment vertical="center"/>
    </xf>
    <xf numFmtId="164" fontId="6" fillId="0" borderId="46" xfId="37" applyNumberFormat="1" applyFont="1" applyFill="1" applyBorder="1" applyAlignment="1" applyProtection="1">
      <alignment vertical="center"/>
    </xf>
    <xf numFmtId="164" fontId="6" fillId="0" borderId="19" xfId="37" applyNumberFormat="1" applyFont="1" applyBorder="1" applyProtection="1"/>
    <xf numFmtId="164" fontId="6" fillId="0" borderId="0" xfId="37" applyNumberFormat="1" applyFont="1" applyProtection="1"/>
    <xf numFmtId="164" fontId="6" fillId="0" borderId="13" xfId="37" applyNumberFormat="1" applyFont="1" applyBorder="1" applyAlignment="1" applyProtection="1">
      <alignment horizontal="center"/>
    </xf>
    <xf numFmtId="49" fontId="10" fillId="0" borderId="0" xfId="32" applyNumberFormat="1" applyFont="1" applyAlignment="1">
      <alignment horizontal="center" vertical="center"/>
    </xf>
    <xf numFmtId="49" fontId="6" fillId="0" borderId="38" xfId="32" applyNumberFormat="1" applyFont="1" applyBorder="1" applyAlignment="1">
      <alignment horizontal="center" vertical="top"/>
    </xf>
    <xf numFmtId="49" fontId="6" fillId="0" borderId="34" xfId="32" applyNumberFormat="1" applyFont="1" applyBorder="1" applyAlignment="1">
      <alignment horizontal="center" vertical="top"/>
    </xf>
    <xf numFmtId="49" fontId="10" fillId="0" borderId="0" xfId="36" applyNumberFormat="1" applyFont="1" applyAlignment="1">
      <alignment horizontal="center" vertical="center"/>
    </xf>
    <xf numFmtId="49" fontId="6" fillId="0" borderId="38" xfId="36" applyNumberFormat="1" applyFont="1" applyBorder="1" applyAlignment="1">
      <alignment horizontal="center" vertical="top"/>
    </xf>
    <xf numFmtId="49" fontId="6" fillId="0" borderId="34" xfId="36" applyNumberFormat="1" applyFont="1" applyBorder="1" applyAlignment="1">
      <alignment horizontal="center" vertical="top"/>
    </xf>
    <xf numFmtId="49" fontId="10" fillId="0" borderId="0" xfId="35" applyNumberFormat="1" applyFont="1" applyAlignment="1">
      <alignment horizontal="center" vertical="center"/>
    </xf>
    <xf numFmtId="49" fontId="6" fillId="0" borderId="38" xfId="35" applyNumberFormat="1" applyFont="1" applyBorder="1" applyAlignment="1">
      <alignment horizontal="center" vertical="top"/>
    </xf>
    <xf numFmtId="49" fontId="6" fillId="0" borderId="34" xfId="35" applyNumberFormat="1" applyFont="1" applyBorder="1" applyAlignment="1">
      <alignment horizontal="center" vertical="top"/>
    </xf>
    <xf numFmtId="49" fontId="10" fillId="0" borderId="0" xfId="37" applyNumberFormat="1" applyFont="1" applyAlignment="1">
      <alignment horizontal="center" vertical="center"/>
    </xf>
    <xf numFmtId="49" fontId="6" fillId="0" borderId="38" xfId="37" applyNumberFormat="1" applyFont="1" applyBorder="1" applyAlignment="1">
      <alignment horizontal="center" vertical="top"/>
    </xf>
    <xf numFmtId="49" fontId="6" fillId="0" borderId="34" xfId="37" applyNumberFormat="1" applyFont="1" applyBorder="1" applyAlignment="1">
      <alignment horizontal="center" vertical="top"/>
    </xf>
    <xf numFmtId="49" fontId="10" fillId="0" borderId="0" xfId="25" applyNumberFormat="1" applyFont="1" applyAlignment="1">
      <alignment horizontal="center" vertical="center"/>
    </xf>
    <xf numFmtId="49" fontId="6" fillId="0" borderId="13" xfId="37" applyNumberFormat="1" applyFont="1" applyFill="1" applyBorder="1" applyAlignment="1">
      <alignment horizontal="center" vertical="top"/>
    </xf>
    <xf numFmtId="49" fontId="6" fillId="0" borderId="38" xfId="33" applyNumberFormat="1" applyFont="1" applyBorder="1" applyAlignment="1">
      <alignment horizontal="center" vertical="center"/>
    </xf>
    <xf numFmtId="49" fontId="6" fillId="0" borderId="34" xfId="33" applyNumberFormat="1" applyFont="1" applyBorder="1" applyAlignment="1">
      <alignment horizontal="center" vertical="center"/>
    </xf>
    <xf numFmtId="49" fontId="6" fillId="0" borderId="13" xfId="33" applyNumberFormat="1" applyFont="1" applyBorder="1" applyAlignment="1">
      <alignment horizontal="center" vertical="center"/>
    </xf>
    <xf numFmtId="164" fontId="6" fillId="0" borderId="20" xfId="37" applyNumberFormat="1" applyFont="1" applyBorder="1" applyAlignment="1" applyProtection="1">
      <alignment horizontal="center" vertical="center"/>
      <protection locked="0"/>
    </xf>
    <xf numFmtId="164" fontId="6" fillId="0" borderId="16" xfId="37" applyNumberFormat="1" applyFont="1" applyBorder="1" applyAlignment="1" applyProtection="1">
      <alignment horizontal="center" vertical="center"/>
      <protection locked="0"/>
    </xf>
    <xf numFmtId="0" fontId="6" fillId="0" borderId="20" xfId="37" applyFont="1" applyBorder="1" applyAlignment="1" applyProtection="1">
      <alignment horizontal="center" vertical="center"/>
      <protection locked="0"/>
    </xf>
    <xf numFmtId="0" fontId="6" fillId="0" borderId="16" xfId="37" applyFont="1" applyBorder="1" applyAlignment="1" applyProtection="1">
      <alignment horizontal="center" vertical="center"/>
      <protection locked="0"/>
    </xf>
    <xf numFmtId="49" fontId="9" fillId="0" borderId="13" xfId="33" applyNumberFormat="1" applyFont="1" applyBorder="1" applyAlignment="1">
      <alignment horizontal="center" vertical="center"/>
    </xf>
    <xf numFmtId="164" fontId="6" fillId="0" borderId="20" xfId="37" applyNumberFormat="1" applyFont="1" applyFill="1" applyBorder="1" applyAlignment="1" applyProtection="1">
      <alignment horizontal="center" vertical="center" wrapText="1"/>
    </xf>
    <xf numFmtId="164" fontId="6" fillId="0" borderId="16" xfId="37" applyNumberFormat="1" applyFont="1" applyFill="1" applyBorder="1" applyAlignment="1" applyProtection="1">
      <alignment horizontal="center" vertical="center"/>
    </xf>
    <xf numFmtId="0" fontId="6" fillId="0" borderId="20" xfId="37" applyFont="1" applyFill="1" applyBorder="1" applyAlignment="1" applyProtection="1">
      <alignment horizontal="center" vertical="center" wrapText="1"/>
    </xf>
    <xf numFmtId="0" fontId="6" fillId="0" borderId="16" xfId="37" applyFont="1" applyFill="1" applyBorder="1" applyAlignment="1" applyProtection="1">
      <alignment horizontal="center" vertical="center"/>
    </xf>
  </cellXfs>
  <cellStyles count="45">
    <cellStyle name="Accent1" xfId="1"/>
    <cellStyle name="Accent2" xfId="2"/>
    <cellStyle name="Accent3" xfId="3"/>
    <cellStyle name="Accent4" xfId="4"/>
    <cellStyle name="Accent5" xfId="5"/>
    <cellStyle name="Accent6" xfId="6"/>
    <cellStyle name="Bad" xfId="7"/>
    <cellStyle name="Calculation" xfId="8"/>
    <cellStyle name="Check Cell" xfId="9"/>
    <cellStyle name="Explanatory Text" xfId="10"/>
    <cellStyle name="Heading 1" xfId="11"/>
    <cellStyle name="Heading 2" xfId="12"/>
    <cellStyle name="Heading 3" xfId="13"/>
    <cellStyle name="Heading 4" xfId="14"/>
    <cellStyle name="Hyperlink" xfId="15" builtinId="8"/>
    <cellStyle name="Input" xfId="16"/>
    <cellStyle name="Linked Cell" xfId="17"/>
    <cellStyle name="Navadno 2" xfId="18"/>
    <cellStyle name="Navadno 2 2" xfId="19"/>
    <cellStyle name="Navadno 3" xfId="20"/>
    <cellStyle name="Navadno 4" xfId="21"/>
    <cellStyle name="Navadno 5" xfId="22"/>
    <cellStyle name="Navadno 5 2" xfId="42"/>
    <cellStyle name="Navadno 5 2 2" xfId="44"/>
    <cellStyle name="Navadno 5 3" xfId="43"/>
    <cellStyle name="Navadno_BETONSKA PLOŠČAD POD OKL" xfId="23"/>
    <cellStyle name="Navadno_PEHD110sbc" xfId="24"/>
    <cellStyle name="Navadno_PLATO" xfId="25"/>
    <cellStyle name="Navadno_PLATO 2" xfId="26"/>
    <cellStyle name="Navadno_prednaklovar2 2" xfId="27"/>
    <cellStyle name="Navadno_R4MBRELEJNAHIŠICA110" xfId="28"/>
    <cellStyle name="Navadno_RUŠITVE" xfId="29"/>
    <cellStyle name="Navadno_STAVBA STIKALIŠČA 2" xfId="30"/>
    <cellStyle name="Navadno_STAVBA-17.tine" xfId="31"/>
    <cellStyle name="Navadno_TEMELJ ODKLOPNIKA 2" xfId="32"/>
    <cellStyle name="Navadno_TEMELJ ODKLOPNIKA 2 2" xfId="33"/>
    <cellStyle name="Navadno_TEMELJ ODKLOPNIKA 2_NEK OSC- Popis -STROJNI - sistemi_r0" xfId="34"/>
    <cellStyle name="Navadno_TEMELJPOD.100-100-110" xfId="35"/>
    <cellStyle name="Navadno_TEMELJPOD.80-80-100" xfId="36"/>
    <cellStyle name="Navadno_TEMTRANSFORMATORJA" xfId="37"/>
    <cellStyle name="Neutral" xfId="38"/>
    <cellStyle name="Normal" xfId="0" builtinId="0"/>
    <cellStyle name="Normal_I-BREZOV" xfId="39"/>
    <cellStyle name="Note" xfId="40"/>
    <cellStyle name="Total" xfId="4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9" tint="0.39997558519241921"/>
  </sheetPr>
  <dimension ref="A1:I143"/>
  <sheetViews>
    <sheetView view="pageBreakPreview" topLeftCell="B1" zoomScaleNormal="100" zoomScaleSheetLayoutView="100" workbookViewId="0">
      <selection activeCell="B28" sqref="B28"/>
    </sheetView>
  </sheetViews>
  <sheetFormatPr defaultColWidth="9.109375" defaultRowHeight="13.2" x14ac:dyDescent="0.25"/>
  <cols>
    <col min="1" max="1" width="2.5546875" style="356" customWidth="1"/>
    <col min="2" max="2" width="8.33203125" style="118" customWidth="1"/>
    <col min="3" max="3" width="38.6640625" style="119" customWidth="1"/>
    <col min="4" max="4" width="7.44140625" style="119" customWidth="1"/>
    <col min="5" max="5" width="6.5546875" style="120" customWidth="1"/>
    <col min="6" max="6" width="8.88671875" style="121" customWidth="1"/>
    <col min="7" max="7" width="9.44140625" style="121" customWidth="1"/>
    <col min="8" max="8" width="15.33203125" style="121" customWidth="1"/>
    <col min="9" max="16384" width="9.109375" style="80"/>
  </cols>
  <sheetData>
    <row r="1" spans="2:8" ht="20.100000000000001" customHeight="1" x14ac:dyDescent="0.25">
      <c r="B1" s="76"/>
      <c r="C1" s="77"/>
      <c r="D1" s="77"/>
      <c r="E1" s="78"/>
      <c r="F1" s="79"/>
      <c r="G1" s="79"/>
      <c r="H1" s="79"/>
    </row>
    <row r="3" spans="2:8" x14ac:dyDescent="0.25">
      <c r="B3" s="81"/>
      <c r="C3" s="82"/>
      <c r="D3" s="82"/>
      <c r="E3" s="82"/>
      <c r="F3" s="83"/>
      <c r="G3" s="83"/>
      <c r="H3" s="83"/>
    </row>
    <row r="4" spans="2:8" x14ac:dyDescent="0.25">
      <c r="B4" s="19" t="s">
        <v>706</v>
      </c>
      <c r="C4" s="20" t="s">
        <v>707</v>
      </c>
      <c r="D4" s="20"/>
      <c r="E4" s="20"/>
      <c r="F4" s="21"/>
      <c r="G4" s="21"/>
      <c r="H4" s="83"/>
    </row>
    <row r="5" spans="2:8" x14ac:dyDescent="0.25">
      <c r="B5" s="19"/>
      <c r="C5" s="20"/>
      <c r="D5" s="20"/>
      <c r="E5" s="20"/>
      <c r="F5" s="21"/>
      <c r="G5" s="21"/>
      <c r="H5" s="83"/>
    </row>
    <row r="6" spans="2:8" x14ac:dyDescent="0.25">
      <c r="B6" s="13" t="s">
        <v>703</v>
      </c>
      <c r="C6" s="13" t="s">
        <v>704</v>
      </c>
      <c r="D6" s="13"/>
      <c r="E6" s="20"/>
      <c r="F6" s="21"/>
      <c r="G6" s="21"/>
      <c r="H6" s="83"/>
    </row>
    <row r="7" spans="2:8" x14ac:dyDescent="0.25">
      <c r="B7" s="9" t="s">
        <v>702</v>
      </c>
      <c r="C7" s="12" t="s">
        <v>705</v>
      </c>
      <c r="D7" s="12"/>
      <c r="E7" s="20"/>
      <c r="F7" s="21"/>
      <c r="G7" s="21"/>
      <c r="H7" s="83"/>
    </row>
    <row r="8" spans="2:8" x14ac:dyDescent="0.25">
      <c r="B8" s="39"/>
      <c r="C8" s="40"/>
      <c r="D8" s="40"/>
      <c r="E8" s="40"/>
      <c r="F8" s="41"/>
      <c r="G8" s="41"/>
      <c r="H8" s="83"/>
    </row>
    <row r="9" spans="2:8" x14ac:dyDescent="0.25">
      <c r="B9" s="39" t="s">
        <v>119</v>
      </c>
      <c r="C9" s="40"/>
      <c r="D9" s="40"/>
      <c r="E9" s="40"/>
      <c r="F9" s="41"/>
      <c r="G9" s="41"/>
      <c r="H9" s="83"/>
    </row>
    <row r="10" spans="2:8" x14ac:dyDescent="0.25">
      <c r="B10" s="81"/>
      <c r="C10" s="82"/>
      <c r="D10" s="82"/>
      <c r="E10" s="82"/>
      <c r="F10" s="83"/>
      <c r="G10" s="83"/>
      <c r="H10" s="83"/>
    </row>
    <row r="11" spans="2:8" x14ac:dyDescent="0.25">
      <c r="B11" s="81"/>
      <c r="C11" s="82"/>
      <c r="D11" s="82"/>
      <c r="E11" s="82"/>
      <c r="F11" s="83"/>
      <c r="G11" s="83"/>
      <c r="H11" s="83"/>
    </row>
    <row r="12" spans="2:8" x14ac:dyDescent="0.25">
      <c r="B12" s="81"/>
      <c r="C12" s="82"/>
      <c r="D12" s="82"/>
      <c r="E12" s="82"/>
      <c r="F12" s="83"/>
      <c r="G12" s="83"/>
      <c r="H12" s="83"/>
    </row>
    <row r="13" spans="2:8" x14ac:dyDescent="0.25">
      <c r="B13" s="81"/>
      <c r="C13" s="82"/>
      <c r="D13" s="82"/>
      <c r="E13" s="82"/>
      <c r="F13" s="83"/>
      <c r="G13" s="83"/>
      <c r="H13" s="83"/>
    </row>
    <row r="14" spans="2:8" x14ac:dyDescent="0.25">
      <c r="B14" s="81"/>
      <c r="C14" s="82"/>
      <c r="D14" s="82"/>
      <c r="E14" s="82"/>
      <c r="F14" s="83"/>
      <c r="G14" s="83"/>
      <c r="H14" s="83"/>
    </row>
    <row r="15" spans="2:8" ht="21" x14ac:dyDescent="0.25">
      <c r="B15" s="1010" t="s">
        <v>110</v>
      </c>
      <c r="C15" s="1010"/>
      <c r="D15" s="1010"/>
      <c r="E15" s="1010"/>
      <c r="F15" s="1010"/>
      <c r="G15" s="1010"/>
      <c r="H15" s="1010"/>
    </row>
    <row r="16" spans="2:8" ht="21" x14ac:dyDescent="0.25">
      <c r="B16" s="2"/>
      <c r="C16" s="2"/>
      <c r="D16" s="2"/>
      <c r="E16" s="2"/>
      <c r="F16" s="2"/>
      <c r="G16" s="2"/>
      <c r="H16" s="2"/>
    </row>
    <row r="17" spans="1:9" ht="21" x14ac:dyDescent="0.25">
      <c r="B17" s="2"/>
      <c r="C17" s="2"/>
      <c r="D17" s="2"/>
      <c r="E17" s="2"/>
      <c r="F17" s="2"/>
      <c r="G17" s="2"/>
      <c r="H17" s="2"/>
    </row>
    <row r="18" spans="1:9" x14ac:dyDescent="0.25">
      <c r="B18" s="85"/>
      <c r="C18" s="86"/>
      <c r="D18" s="86"/>
      <c r="E18" s="87"/>
      <c r="F18" s="83"/>
      <c r="G18" s="83"/>
      <c r="H18" s="83"/>
      <c r="I18" s="88"/>
    </row>
    <row r="19" spans="1:9" ht="17.100000000000001" customHeight="1" x14ac:dyDescent="0.25">
      <c r="A19" s="357" t="s">
        <v>109</v>
      </c>
      <c r="B19" s="89" t="s">
        <v>605</v>
      </c>
      <c r="C19" s="90" t="s">
        <v>620</v>
      </c>
      <c r="D19" s="90"/>
      <c r="E19" s="87"/>
      <c r="F19" s="83"/>
      <c r="G19" s="83"/>
      <c r="H19" s="83"/>
    </row>
    <row r="20" spans="1:9" ht="17.100000000000001" customHeight="1" x14ac:dyDescent="0.25">
      <c r="A20" s="358"/>
      <c r="B20" s="89"/>
      <c r="C20" s="90"/>
      <c r="D20" s="90"/>
      <c r="E20" s="87"/>
      <c r="F20" s="83"/>
      <c r="G20" s="83"/>
      <c r="H20" s="83"/>
    </row>
    <row r="21" spans="1:9" ht="17.100000000000001" customHeight="1" x14ac:dyDescent="0.25">
      <c r="A21" s="357" t="s">
        <v>109</v>
      </c>
      <c r="B21" s="255" t="s">
        <v>615</v>
      </c>
      <c r="C21" s="256" t="s">
        <v>624</v>
      </c>
      <c r="D21" s="256"/>
      <c r="E21" s="257"/>
      <c r="F21" s="94"/>
      <c r="G21" s="94"/>
      <c r="H21" s="94"/>
    </row>
    <row r="22" spans="1:9" ht="17.100000000000001" customHeight="1" x14ac:dyDescent="0.25">
      <c r="B22" s="255"/>
      <c r="C22" s="256"/>
      <c r="D22" s="256"/>
      <c r="E22" s="257"/>
      <c r="F22" s="94"/>
      <c r="G22" s="94"/>
      <c r="H22" s="94"/>
    </row>
    <row r="23" spans="1:9" ht="26.4" x14ac:dyDescent="0.25">
      <c r="A23" s="357" t="s">
        <v>109</v>
      </c>
      <c r="B23" s="255" t="s">
        <v>781</v>
      </c>
      <c r="C23" s="256" t="s">
        <v>36</v>
      </c>
      <c r="D23" s="256"/>
      <c r="E23" s="257"/>
      <c r="F23" s="94"/>
      <c r="G23" s="94"/>
      <c r="H23" s="94"/>
    </row>
    <row r="24" spans="1:9" ht="26.4" x14ac:dyDescent="0.25">
      <c r="A24" s="357" t="s">
        <v>109</v>
      </c>
      <c r="B24" s="255" t="s">
        <v>788</v>
      </c>
      <c r="C24" s="256" t="s">
        <v>37</v>
      </c>
      <c r="D24" s="256"/>
      <c r="E24" s="257"/>
      <c r="F24" s="94"/>
      <c r="G24" s="94"/>
      <c r="H24" s="94"/>
    </row>
    <row r="25" spans="1:9" ht="26.4" x14ac:dyDescent="0.25">
      <c r="A25" s="357" t="s">
        <v>109</v>
      </c>
      <c r="B25" s="255" t="s">
        <v>792</v>
      </c>
      <c r="C25" s="256" t="s">
        <v>38</v>
      </c>
      <c r="D25" s="256"/>
      <c r="E25" s="257"/>
      <c r="F25" s="94"/>
      <c r="G25" s="94"/>
      <c r="H25" s="94"/>
    </row>
    <row r="26" spans="1:9" ht="39.6" x14ac:dyDescent="0.25">
      <c r="A26" s="357" t="s">
        <v>109</v>
      </c>
      <c r="B26" s="255" t="s">
        <v>794</v>
      </c>
      <c r="C26" s="256" t="s">
        <v>40</v>
      </c>
      <c r="D26" s="256"/>
      <c r="E26" s="257"/>
      <c r="F26" s="94"/>
      <c r="G26" s="94"/>
      <c r="H26" s="94"/>
    </row>
    <row r="27" spans="1:9" ht="66" x14ac:dyDescent="0.25">
      <c r="A27" s="357" t="s">
        <v>109</v>
      </c>
      <c r="B27" s="255" t="s">
        <v>63</v>
      </c>
      <c r="C27" s="256" t="s">
        <v>64</v>
      </c>
      <c r="D27" s="256"/>
      <c r="E27" s="257"/>
      <c r="F27" s="94"/>
      <c r="G27" s="94"/>
      <c r="H27" s="94"/>
    </row>
    <row r="28" spans="1:9" ht="26.4" x14ac:dyDescent="0.25">
      <c r="A28" s="373" t="s">
        <v>109</v>
      </c>
      <c r="B28" s="328" t="s">
        <v>65</v>
      </c>
      <c r="C28" s="329" t="s">
        <v>66</v>
      </c>
      <c r="D28" s="329"/>
      <c r="E28" s="330"/>
      <c r="F28" s="331"/>
      <c r="G28" s="331"/>
      <c r="H28" s="331"/>
    </row>
    <row r="29" spans="1:9" ht="17.100000000000001" customHeight="1" x14ac:dyDescent="0.25">
      <c r="B29" s="81"/>
      <c r="C29" s="82" t="s">
        <v>111</v>
      </c>
      <c r="D29" s="82"/>
      <c r="E29" s="82"/>
      <c r="F29" s="83"/>
      <c r="G29" s="83"/>
      <c r="H29" s="83"/>
    </row>
    <row r="30" spans="1:9" ht="17.100000000000001" customHeight="1" x14ac:dyDescent="0.25">
      <c r="A30" s="374"/>
      <c r="B30" s="96"/>
      <c r="C30" s="91"/>
      <c r="D30" s="91"/>
      <c r="E30" s="91"/>
      <c r="F30" s="92"/>
      <c r="G30" s="92"/>
      <c r="H30" s="92"/>
    </row>
    <row r="31" spans="1:9" ht="17.100000000000001" customHeight="1" x14ac:dyDescent="0.25">
      <c r="B31" s="84" t="s">
        <v>608</v>
      </c>
      <c r="C31" s="97"/>
      <c r="D31" s="97"/>
      <c r="E31" s="97"/>
      <c r="F31" s="98"/>
      <c r="G31" s="98"/>
      <c r="H31" s="98"/>
    </row>
    <row r="32" spans="1:9" ht="17.100000000000001" customHeight="1" x14ac:dyDescent="0.25">
      <c r="B32" s="96"/>
      <c r="C32" s="91"/>
      <c r="D32" s="91"/>
      <c r="E32" s="91"/>
      <c r="F32" s="92"/>
      <c r="G32" s="99"/>
      <c r="H32" s="99"/>
    </row>
    <row r="33" spans="1:8" ht="17.100000000000001" customHeight="1" x14ac:dyDescent="0.25">
      <c r="B33" s="100"/>
      <c r="C33" s="93"/>
      <c r="D33" s="93"/>
      <c r="E33" s="93"/>
      <c r="F33" s="94"/>
      <c r="G33" s="95"/>
      <c r="H33" s="95"/>
    </row>
    <row r="34" spans="1:8" ht="17.100000000000001" customHeight="1" x14ac:dyDescent="0.25">
      <c r="B34" s="100"/>
      <c r="C34" s="93" t="s">
        <v>619</v>
      </c>
      <c r="D34" s="93"/>
      <c r="E34" s="93"/>
      <c r="F34" s="94"/>
      <c r="G34" s="95"/>
      <c r="H34" s="95"/>
    </row>
    <row r="35" spans="1:8" ht="17.100000000000001" customHeight="1" x14ac:dyDescent="0.25">
      <c r="B35" s="100"/>
      <c r="C35" s="93"/>
      <c r="D35" s="93"/>
      <c r="E35" s="93"/>
      <c r="F35" s="94"/>
      <c r="G35" s="95"/>
      <c r="H35" s="95"/>
    </row>
    <row r="36" spans="1:8" x14ac:dyDescent="0.25">
      <c r="B36" s="81"/>
      <c r="C36" s="422"/>
      <c r="D36" s="422"/>
      <c r="E36" s="82"/>
      <c r="F36" s="83"/>
      <c r="G36" s="83"/>
      <c r="H36" s="83"/>
    </row>
    <row r="37" spans="1:8" ht="20.100000000000001" customHeight="1" x14ac:dyDescent="0.25">
      <c r="B37" s="76"/>
      <c r="C37" s="101"/>
      <c r="D37" s="101"/>
      <c r="E37" s="102"/>
      <c r="F37" s="103"/>
      <c r="G37" s="103"/>
      <c r="H37" s="103"/>
    </row>
    <row r="38" spans="1:8" x14ac:dyDescent="0.25">
      <c r="A38" s="1011" t="s">
        <v>609</v>
      </c>
      <c r="B38" s="1012"/>
      <c r="C38" s="104" t="s">
        <v>602</v>
      </c>
      <c r="D38" s="104" t="s">
        <v>131</v>
      </c>
      <c r="E38" s="104" t="s">
        <v>603</v>
      </c>
      <c r="F38" s="105" t="s">
        <v>604</v>
      </c>
      <c r="G38" s="105" t="s">
        <v>610</v>
      </c>
      <c r="H38" s="105" t="s">
        <v>611</v>
      </c>
    </row>
    <row r="39" spans="1:8" x14ac:dyDescent="0.25">
      <c r="A39" s="371"/>
      <c r="B39" s="361"/>
      <c r="C39" s="106"/>
      <c r="D39" s="106"/>
      <c r="E39" s="107"/>
      <c r="F39" s="108"/>
      <c r="G39" s="108"/>
      <c r="H39" s="108"/>
    </row>
    <row r="40" spans="1:8" x14ac:dyDescent="0.25">
      <c r="A40" s="359" t="s">
        <v>109</v>
      </c>
      <c r="B40" s="362" t="s">
        <v>615</v>
      </c>
      <c r="C40" s="113" t="s">
        <v>624</v>
      </c>
      <c r="D40" s="109"/>
      <c r="E40" s="110"/>
      <c r="F40" s="111"/>
      <c r="G40" s="111"/>
      <c r="H40" s="111"/>
    </row>
    <row r="41" spans="1:8" x14ac:dyDescent="0.25">
      <c r="A41" s="360"/>
      <c r="B41" s="362"/>
      <c r="C41" s="114"/>
      <c r="D41" s="435"/>
      <c r="E41" s="110"/>
      <c r="F41" s="111"/>
      <c r="G41" s="111"/>
      <c r="H41" s="111"/>
    </row>
    <row r="42" spans="1:8" ht="15" customHeight="1" x14ac:dyDescent="0.25">
      <c r="A42" s="360"/>
      <c r="B42" s="362"/>
      <c r="C42" s="113"/>
      <c r="D42" s="109"/>
      <c r="E42" s="110"/>
      <c r="F42" s="111"/>
      <c r="G42" s="111"/>
      <c r="H42" s="111"/>
    </row>
    <row r="43" spans="1:8" x14ac:dyDescent="0.25">
      <c r="A43" s="377" t="s">
        <v>109</v>
      </c>
      <c r="B43" s="368" t="s">
        <v>781</v>
      </c>
      <c r="C43" s="437"/>
      <c r="D43" s="307"/>
      <c r="E43" s="308"/>
      <c r="F43" s="309"/>
      <c r="G43" s="309"/>
      <c r="H43" s="309"/>
    </row>
    <row r="44" spans="1:8" ht="26.25" customHeight="1" x14ac:dyDescent="0.25">
      <c r="A44" s="360" t="s">
        <v>109</v>
      </c>
      <c r="B44" s="363" t="s">
        <v>782</v>
      </c>
      <c r="C44" s="254"/>
      <c r="D44" s="436"/>
      <c r="E44" s="110"/>
      <c r="F44" s="111"/>
      <c r="G44" s="111"/>
      <c r="H44" s="111"/>
    </row>
    <row r="45" spans="1:8" x14ac:dyDescent="0.25">
      <c r="A45" s="360"/>
      <c r="B45" s="363"/>
      <c r="C45" s="254"/>
      <c r="D45" s="254"/>
      <c r="E45" s="110"/>
      <c r="F45" s="111"/>
      <c r="G45" s="111"/>
      <c r="H45" s="111"/>
    </row>
    <row r="46" spans="1:8" ht="15" customHeight="1" x14ac:dyDescent="0.25">
      <c r="A46" s="360"/>
      <c r="B46" s="363"/>
      <c r="C46" s="254"/>
      <c r="D46" s="254"/>
      <c r="E46" s="110"/>
      <c r="F46" s="111"/>
      <c r="G46" s="111"/>
      <c r="H46" s="111"/>
    </row>
    <row r="47" spans="1:8" x14ac:dyDescent="0.25">
      <c r="A47" s="360"/>
      <c r="B47" s="362"/>
      <c r="C47" s="113"/>
      <c r="D47" s="113"/>
      <c r="E47" s="110"/>
      <c r="F47" s="111"/>
      <c r="G47" s="111"/>
      <c r="H47" s="111"/>
    </row>
    <row r="48" spans="1:8" x14ac:dyDescent="0.25">
      <c r="A48" s="360" t="s">
        <v>109</v>
      </c>
      <c r="B48" s="363" t="s">
        <v>783</v>
      </c>
      <c r="C48" s="254"/>
      <c r="D48" s="254"/>
      <c r="E48" s="110"/>
      <c r="F48" s="111"/>
      <c r="G48" s="111"/>
      <c r="H48" s="111"/>
    </row>
    <row r="49" spans="1:8" x14ac:dyDescent="0.25">
      <c r="A49" s="360"/>
      <c r="B49" s="363"/>
      <c r="C49" s="254"/>
      <c r="D49" s="254"/>
      <c r="E49" s="110"/>
      <c r="F49" s="111"/>
      <c r="G49" s="111"/>
      <c r="H49" s="111"/>
    </row>
    <row r="50" spans="1:8" x14ac:dyDescent="0.25">
      <c r="A50" s="360" t="s">
        <v>109</v>
      </c>
      <c r="B50" s="363" t="s">
        <v>784</v>
      </c>
      <c r="C50" s="254"/>
      <c r="D50" s="254"/>
      <c r="E50" s="110"/>
      <c r="F50" s="111"/>
      <c r="G50" s="111"/>
      <c r="H50" s="111"/>
    </row>
    <row r="51" spans="1:8" x14ac:dyDescent="0.25">
      <c r="A51" s="360"/>
      <c r="B51" s="363"/>
      <c r="C51" s="112"/>
      <c r="D51" s="112"/>
      <c r="E51" s="110"/>
      <c r="F51" s="111"/>
      <c r="G51" s="111"/>
      <c r="H51" s="111"/>
    </row>
    <row r="52" spans="1:8" x14ac:dyDescent="0.25">
      <c r="A52" s="360" t="s">
        <v>109</v>
      </c>
      <c r="B52" s="363" t="s">
        <v>785</v>
      </c>
      <c r="C52" s="254"/>
      <c r="D52" s="254"/>
      <c r="E52" s="110"/>
      <c r="F52" s="111"/>
      <c r="G52" s="111"/>
      <c r="H52" s="111"/>
    </row>
    <row r="53" spans="1:8" x14ac:dyDescent="0.25">
      <c r="A53" s="360"/>
      <c r="B53" s="363"/>
      <c r="C53" s="112"/>
      <c r="D53" s="112"/>
      <c r="E53" s="110"/>
      <c r="F53" s="111"/>
      <c r="G53" s="111"/>
      <c r="H53" s="111"/>
    </row>
    <row r="54" spans="1:8" x14ac:dyDescent="0.25">
      <c r="A54" s="360" t="s">
        <v>109</v>
      </c>
      <c r="B54" s="363" t="s">
        <v>786</v>
      </c>
      <c r="C54" s="258"/>
      <c r="D54" s="258"/>
      <c r="E54" s="110"/>
      <c r="F54" s="111"/>
      <c r="G54" s="111"/>
      <c r="H54" s="111"/>
    </row>
    <row r="55" spans="1:8" x14ac:dyDescent="0.25">
      <c r="A55" s="360"/>
      <c r="B55" s="363"/>
      <c r="C55" s="114"/>
      <c r="D55" s="114"/>
      <c r="E55" s="110"/>
      <c r="F55" s="111"/>
      <c r="G55" s="111"/>
      <c r="H55" s="111"/>
    </row>
    <row r="56" spans="1:8" x14ac:dyDescent="0.25">
      <c r="A56" s="360"/>
      <c r="B56" s="363"/>
      <c r="C56" s="112"/>
      <c r="D56" s="112"/>
      <c r="E56" s="110"/>
      <c r="F56" s="111"/>
      <c r="G56" s="111"/>
      <c r="H56" s="111"/>
    </row>
    <row r="57" spans="1:8" x14ac:dyDescent="0.25">
      <c r="A57" s="360"/>
      <c r="B57" s="363"/>
      <c r="C57" s="112"/>
      <c r="D57" s="112"/>
      <c r="E57" s="110"/>
      <c r="F57" s="111"/>
      <c r="G57" s="111"/>
      <c r="H57" s="111"/>
    </row>
    <row r="58" spans="1:8" ht="13.8" thickBot="1" x14ac:dyDescent="0.3">
      <c r="A58" s="375"/>
      <c r="B58" s="361"/>
      <c r="C58" s="323"/>
      <c r="D58" s="323"/>
      <c r="E58" s="107"/>
      <c r="F58" s="108"/>
      <c r="G58" s="108"/>
      <c r="H58" s="108"/>
    </row>
    <row r="59" spans="1:8" ht="27.6" thickTop="1" thickBot="1" x14ac:dyDescent="0.3">
      <c r="A59" s="376"/>
      <c r="B59" s="364"/>
      <c r="C59" s="267" t="s">
        <v>787</v>
      </c>
      <c r="D59" s="267"/>
      <c r="E59" s="268"/>
      <c r="F59" s="117"/>
      <c r="G59" s="117"/>
      <c r="H59" s="117">
        <f>SUM(H45:H58)</f>
        <v>0</v>
      </c>
    </row>
    <row r="60" spans="1:8" ht="13.8" thickTop="1" x14ac:dyDescent="0.25">
      <c r="A60" s="372"/>
      <c r="B60" s="361"/>
      <c r="C60" s="261"/>
      <c r="D60" s="261"/>
      <c r="E60" s="262"/>
      <c r="F60" s="259"/>
      <c r="G60" s="259"/>
      <c r="H60" s="259"/>
    </row>
    <row r="61" spans="1:8" ht="26.4" x14ac:dyDescent="0.25">
      <c r="A61" s="377" t="s">
        <v>109</v>
      </c>
      <c r="B61" s="368" t="s">
        <v>788</v>
      </c>
      <c r="C61" s="310" t="s">
        <v>37</v>
      </c>
      <c r="D61" s="310"/>
      <c r="E61" s="308"/>
      <c r="F61" s="309"/>
      <c r="G61" s="309"/>
      <c r="H61" s="309"/>
    </row>
    <row r="62" spans="1:8" x14ac:dyDescent="0.25">
      <c r="A62" s="360" t="s">
        <v>109</v>
      </c>
      <c r="B62" s="363" t="s">
        <v>789</v>
      </c>
      <c r="C62" s="112"/>
      <c r="D62" s="112"/>
      <c r="E62" s="110"/>
      <c r="F62" s="111"/>
      <c r="G62" s="111"/>
      <c r="H62" s="111"/>
    </row>
    <row r="63" spans="1:8" x14ac:dyDescent="0.25">
      <c r="A63" s="360"/>
      <c r="B63" s="363"/>
      <c r="C63" s="112"/>
      <c r="D63" s="112"/>
      <c r="E63" s="110"/>
      <c r="F63" s="111"/>
      <c r="G63" s="111"/>
      <c r="H63" s="111"/>
    </row>
    <row r="64" spans="1:8" x14ac:dyDescent="0.25">
      <c r="A64" s="360"/>
      <c r="B64" s="363"/>
      <c r="C64" s="112"/>
      <c r="D64" s="112"/>
      <c r="E64" s="110"/>
      <c r="F64" s="111"/>
      <c r="G64" s="111"/>
      <c r="H64" s="111"/>
    </row>
    <row r="65" spans="1:8" x14ac:dyDescent="0.25">
      <c r="A65" s="360"/>
      <c r="B65" s="363"/>
      <c r="C65" s="112"/>
      <c r="D65" s="112"/>
      <c r="E65" s="110"/>
      <c r="F65" s="111"/>
      <c r="G65" s="111"/>
      <c r="H65" s="111"/>
    </row>
    <row r="66" spans="1:8" x14ac:dyDescent="0.25">
      <c r="A66" s="360" t="s">
        <v>109</v>
      </c>
      <c r="B66" s="363" t="s">
        <v>790</v>
      </c>
      <c r="C66" s="112"/>
      <c r="D66" s="112"/>
      <c r="E66" s="110"/>
      <c r="F66" s="111"/>
      <c r="G66" s="111"/>
      <c r="H66" s="111"/>
    </row>
    <row r="67" spans="1:8" x14ac:dyDescent="0.25">
      <c r="A67" s="360"/>
      <c r="B67" s="363"/>
      <c r="C67" s="112"/>
      <c r="D67" s="112"/>
      <c r="E67" s="110"/>
      <c r="F67" s="111"/>
      <c r="G67" s="111"/>
      <c r="H67" s="111"/>
    </row>
    <row r="68" spans="1:8" x14ac:dyDescent="0.25">
      <c r="A68" s="360"/>
      <c r="B68" s="363"/>
      <c r="C68" s="112"/>
      <c r="D68" s="112"/>
      <c r="E68" s="110"/>
      <c r="F68" s="111"/>
      <c r="G68" s="111"/>
      <c r="H68" s="111"/>
    </row>
    <row r="69" spans="1:8" x14ac:dyDescent="0.25">
      <c r="A69" s="360"/>
      <c r="B69" s="363"/>
      <c r="C69" s="324"/>
      <c r="D69" s="324"/>
      <c r="E69" s="265"/>
      <c r="F69" s="266"/>
      <c r="G69" s="266"/>
      <c r="H69" s="266"/>
    </row>
    <row r="70" spans="1:8" x14ac:dyDescent="0.25">
      <c r="A70" s="360" t="s">
        <v>109</v>
      </c>
      <c r="B70" s="363" t="s">
        <v>791</v>
      </c>
      <c r="C70" s="114"/>
      <c r="D70" s="114"/>
      <c r="E70" s="110"/>
      <c r="F70" s="111"/>
      <c r="G70" s="111"/>
      <c r="H70" s="111"/>
    </row>
    <row r="71" spans="1:8" x14ac:dyDescent="0.25">
      <c r="A71" s="360"/>
      <c r="B71" s="363"/>
      <c r="C71" s="112"/>
      <c r="D71" s="112"/>
      <c r="E71" s="110"/>
      <c r="F71" s="111"/>
      <c r="G71" s="111"/>
      <c r="H71" s="111"/>
    </row>
    <row r="72" spans="1:8" ht="13.8" thickBot="1" x14ac:dyDescent="0.3">
      <c r="A72" s="372"/>
      <c r="B72" s="361"/>
      <c r="C72" s="112"/>
      <c r="D72" s="112"/>
      <c r="E72" s="110"/>
      <c r="F72" s="111"/>
      <c r="G72" s="111"/>
      <c r="H72" s="111"/>
    </row>
    <row r="73" spans="1:8" ht="27.6" thickTop="1" thickBot="1" x14ac:dyDescent="0.3">
      <c r="A73" s="376"/>
      <c r="B73" s="367"/>
      <c r="C73" s="267" t="s">
        <v>67</v>
      </c>
      <c r="D73" s="267"/>
      <c r="E73" s="268"/>
      <c r="F73" s="117"/>
      <c r="G73" s="117"/>
      <c r="H73" s="117">
        <f>SUM(H63:H72)</f>
        <v>0</v>
      </c>
    </row>
    <row r="74" spans="1:8" ht="13.8" thickTop="1" x14ac:dyDescent="0.25">
      <c r="A74" s="372"/>
      <c r="B74" s="361"/>
      <c r="C74" s="261"/>
      <c r="D74" s="261"/>
      <c r="E74" s="262"/>
      <c r="F74" s="259"/>
      <c r="G74" s="259"/>
      <c r="H74" s="259"/>
    </row>
    <row r="75" spans="1:8" x14ac:dyDescent="0.25">
      <c r="A75" s="360"/>
      <c r="B75" s="363"/>
      <c r="C75" s="260"/>
      <c r="D75" s="260"/>
      <c r="E75" s="110"/>
      <c r="F75" s="111"/>
      <c r="G75" s="111"/>
      <c r="H75" s="111"/>
    </row>
    <row r="76" spans="1:8" ht="26.4" x14ac:dyDescent="0.25">
      <c r="A76" s="377" t="s">
        <v>109</v>
      </c>
      <c r="B76" s="368" t="s">
        <v>792</v>
      </c>
      <c r="C76" s="310" t="s">
        <v>38</v>
      </c>
      <c r="D76" s="310"/>
      <c r="E76" s="311"/>
      <c r="F76" s="312"/>
      <c r="G76" s="312"/>
      <c r="H76" s="312"/>
    </row>
    <row r="77" spans="1:8" x14ac:dyDescent="0.25">
      <c r="A77" s="360" t="s">
        <v>109</v>
      </c>
      <c r="B77" s="363" t="s">
        <v>793</v>
      </c>
      <c r="C77" s="112"/>
      <c r="D77" s="112"/>
      <c r="E77" s="110"/>
      <c r="F77" s="111"/>
      <c r="G77" s="111"/>
      <c r="H77" s="111"/>
    </row>
    <row r="78" spans="1:8" x14ac:dyDescent="0.25">
      <c r="A78" s="360"/>
      <c r="B78" s="363"/>
      <c r="C78" s="112"/>
      <c r="D78" s="112"/>
      <c r="E78" s="110"/>
      <c r="F78" s="111"/>
      <c r="G78" s="111"/>
      <c r="H78" s="111"/>
    </row>
    <row r="79" spans="1:8" x14ac:dyDescent="0.25">
      <c r="A79" s="360"/>
      <c r="B79" s="363"/>
      <c r="C79" s="112"/>
      <c r="D79" s="112"/>
      <c r="E79" s="110"/>
      <c r="F79" s="111"/>
      <c r="G79" s="111"/>
      <c r="H79" s="111"/>
    </row>
    <row r="80" spans="1:8" x14ac:dyDescent="0.25">
      <c r="A80" s="360"/>
      <c r="B80" s="363"/>
      <c r="C80" s="112"/>
      <c r="D80" s="112"/>
      <c r="E80" s="110"/>
      <c r="F80" s="111"/>
      <c r="G80" s="111"/>
      <c r="H80" s="111"/>
    </row>
    <row r="81" spans="1:8" x14ac:dyDescent="0.25">
      <c r="A81" s="360"/>
      <c r="B81" s="363"/>
      <c r="C81" s="112"/>
      <c r="D81" s="112"/>
      <c r="E81" s="110"/>
      <c r="F81" s="111"/>
      <c r="G81" s="111"/>
      <c r="H81" s="111"/>
    </row>
    <row r="82" spans="1:8" x14ac:dyDescent="0.25">
      <c r="A82" s="360"/>
      <c r="B82" s="363"/>
      <c r="C82" s="112"/>
      <c r="D82" s="112"/>
      <c r="E82" s="110"/>
      <c r="F82" s="111"/>
      <c r="G82" s="111"/>
      <c r="H82" s="111"/>
    </row>
    <row r="83" spans="1:8" x14ac:dyDescent="0.25">
      <c r="A83" s="360"/>
      <c r="B83" s="363"/>
      <c r="C83" s="112"/>
      <c r="D83" s="112"/>
      <c r="E83" s="110"/>
      <c r="F83" s="111"/>
      <c r="G83" s="111"/>
      <c r="H83" s="111"/>
    </row>
    <row r="84" spans="1:8" x14ac:dyDescent="0.25">
      <c r="A84" s="360"/>
      <c r="B84" s="363"/>
      <c r="C84" s="112"/>
      <c r="D84" s="112"/>
      <c r="E84" s="110"/>
      <c r="F84" s="111"/>
      <c r="G84" s="111"/>
      <c r="H84" s="111"/>
    </row>
    <row r="85" spans="1:8" ht="13.8" thickBot="1" x14ac:dyDescent="0.3">
      <c r="A85" s="372"/>
      <c r="B85" s="366"/>
      <c r="C85" s="269"/>
      <c r="D85" s="269"/>
      <c r="E85" s="263"/>
      <c r="F85" s="264"/>
      <c r="G85" s="264"/>
      <c r="H85" s="111"/>
    </row>
    <row r="86" spans="1:8" ht="27.6" thickTop="1" thickBot="1" x14ac:dyDescent="0.3">
      <c r="A86" s="376"/>
      <c r="B86" s="367"/>
      <c r="C86" s="267" t="s">
        <v>39</v>
      </c>
      <c r="D86" s="267"/>
      <c r="E86" s="268"/>
      <c r="F86" s="117"/>
      <c r="G86" s="117"/>
      <c r="H86" s="117">
        <f>SUM(H78:H85)</f>
        <v>0</v>
      </c>
    </row>
    <row r="87" spans="1:8" ht="13.8" thickTop="1" x14ac:dyDescent="0.25">
      <c r="A87" s="372"/>
      <c r="B87" s="361"/>
      <c r="C87" s="261"/>
      <c r="D87" s="261"/>
      <c r="E87" s="262"/>
      <c r="F87" s="259"/>
      <c r="G87" s="259"/>
      <c r="H87" s="259"/>
    </row>
    <row r="88" spans="1:8" ht="39.6" x14ac:dyDescent="0.25">
      <c r="A88" s="377" t="s">
        <v>109</v>
      </c>
      <c r="B88" s="368" t="s">
        <v>794</v>
      </c>
      <c r="C88" s="313" t="s">
        <v>40</v>
      </c>
      <c r="D88" s="313"/>
      <c r="E88" s="314"/>
      <c r="F88" s="315"/>
      <c r="G88" s="315"/>
      <c r="H88" s="315"/>
    </row>
    <row r="89" spans="1:8" x14ac:dyDescent="0.25">
      <c r="A89" s="360" t="s">
        <v>109</v>
      </c>
      <c r="B89" s="363" t="s">
        <v>795</v>
      </c>
      <c r="C89" s="270"/>
      <c r="D89" s="270"/>
      <c r="E89" s="262"/>
      <c r="F89" s="259"/>
      <c r="G89" s="259"/>
      <c r="H89" s="259"/>
    </row>
    <row r="90" spans="1:8" x14ac:dyDescent="0.25">
      <c r="A90" s="360"/>
      <c r="B90" s="363"/>
      <c r="C90" s="270"/>
      <c r="D90" s="270"/>
      <c r="E90" s="262"/>
      <c r="F90" s="259"/>
      <c r="G90" s="259"/>
      <c r="H90" s="259"/>
    </row>
    <row r="91" spans="1:8" x14ac:dyDescent="0.25">
      <c r="A91" s="360" t="s">
        <v>109</v>
      </c>
      <c r="B91" s="363" t="s">
        <v>796</v>
      </c>
      <c r="C91" s="270"/>
      <c r="D91" s="270"/>
      <c r="E91" s="262"/>
      <c r="F91" s="259"/>
      <c r="G91" s="259"/>
      <c r="H91" s="259"/>
    </row>
    <row r="92" spans="1:8" x14ac:dyDescent="0.25">
      <c r="A92" s="360"/>
      <c r="B92" s="363"/>
      <c r="C92" s="270"/>
      <c r="D92" s="270"/>
      <c r="E92" s="262"/>
      <c r="F92" s="259"/>
      <c r="G92" s="259"/>
      <c r="H92" s="259"/>
    </row>
    <row r="93" spans="1:8" x14ac:dyDescent="0.25">
      <c r="A93" s="360"/>
      <c r="B93" s="363"/>
      <c r="C93" s="270"/>
      <c r="D93" s="270"/>
      <c r="E93" s="262"/>
      <c r="F93" s="259"/>
      <c r="G93" s="259"/>
      <c r="H93" s="259"/>
    </row>
    <row r="94" spans="1:8" x14ac:dyDescent="0.25">
      <c r="A94" s="360"/>
      <c r="B94" s="363"/>
      <c r="C94" s="270"/>
      <c r="D94" s="270"/>
      <c r="E94" s="262"/>
      <c r="F94" s="259"/>
      <c r="G94" s="259"/>
      <c r="H94" s="259"/>
    </row>
    <row r="95" spans="1:8" x14ac:dyDescent="0.25">
      <c r="A95" s="360" t="s">
        <v>109</v>
      </c>
      <c r="B95" s="363" t="s">
        <v>797</v>
      </c>
      <c r="C95" s="270"/>
      <c r="D95" s="270"/>
      <c r="E95" s="262"/>
      <c r="F95" s="259"/>
      <c r="G95" s="259"/>
      <c r="H95" s="259"/>
    </row>
    <row r="96" spans="1:8" x14ac:dyDescent="0.25">
      <c r="A96" s="360"/>
      <c r="B96" s="363"/>
      <c r="C96" s="270"/>
      <c r="D96" s="270"/>
      <c r="E96" s="262"/>
      <c r="F96" s="259"/>
      <c r="G96" s="259"/>
      <c r="H96" s="259"/>
    </row>
    <row r="97" spans="1:8" x14ac:dyDescent="0.25">
      <c r="A97" s="360" t="s">
        <v>109</v>
      </c>
      <c r="B97" s="363" t="s">
        <v>798</v>
      </c>
      <c r="C97" s="270"/>
      <c r="D97" s="270"/>
      <c r="E97" s="262"/>
      <c r="F97" s="259"/>
      <c r="G97" s="259"/>
      <c r="H97" s="259"/>
    </row>
    <row r="98" spans="1:8" x14ac:dyDescent="0.25">
      <c r="A98" s="360"/>
      <c r="B98" s="363"/>
      <c r="C98" s="270"/>
      <c r="D98" s="270"/>
      <c r="E98" s="262"/>
      <c r="F98" s="259"/>
      <c r="G98" s="259"/>
      <c r="H98" s="259"/>
    </row>
    <row r="99" spans="1:8" x14ac:dyDescent="0.25">
      <c r="A99" s="360" t="s">
        <v>109</v>
      </c>
      <c r="B99" s="363" t="s">
        <v>799</v>
      </c>
      <c r="C99" s="270"/>
      <c r="D99" s="270"/>
      <c r="E99" s="262"/>
      <c r="F99" s="259"/>
      <c r="G99" s="259"/>
      <c r="H99" s="259"/>
    </row>
    <row r="100" spans="1:8" x14ac:dyDescent="0.25">
      <c r="A100" s="360"/>
      <c r="B100" s="363"/>
      <c r="C100" s="270"/>
      <c r="D100" s="270"/>
      <c r="E100" s="262"/>
      <c r="F100" s="259"/>
      <c r="G100" s="259"/>
      <c r="H100" s="259"/>
    </row>
    <row r="101" spans="1:8" x14ac:dyDescent="0.25">
      <c r="A101" s="360" t="s">
        <v>109</v>
      </c>
      <c r="B101" s="363" t="s">
        <v>800</v>
      </c>
      <c r="C101" s="270"/>
      <c r="D101" s="270"/>
      <c r="E101" s="262"/>
      <c r="F101" s="259"/>
      <c r="G101" s="259"/>
      <c r="H101" s="259"/>
    </row>
    <row r="102" spans="1:8" x14ac:dyDescent="0.25">
      <c r="A102" s="360"/>
      <c r="B102" s="363"/>
      <c r="C102" s="270"/>
      <c r="D102" s="270"/>
      <c r="E102" s="262"/>
      <c r="F102" s="259"/>
      <c r="G102" s="259"/>
      <c r="H102" s="259"/>
    </row>
    <row r="103" spans="1:8" x14ac:dyDescent="0.25">
      <c r="A103" s="360"/>
      <c r="B103" s="363"/>
      <c r="C103" s="270"/>
      <c r="D103" s="270"/>
      <c r="E103" s="262"/>
      <c r="F103" s="259"/>
      <c r="G103" s="259"/>
      <c r="H103" s="259"/>
    </row>
    <row r="104" spans="1:8" x14ac:dyDescent="0.25">
      <c r="A104" s="360"/>
      <c r="B104" s="363"/>
      <c r="C104" s="270"/>
      <c r="D104" s="270"/>
      <c r="E104" s="262"/>
      <c r="F104" s="259"/>
      <c r="G104" s="259"/>
      <c r="H104" s="259"/>
    </row>
    <row r="105" spans="1:8" x14ac:dyDescent="0.25">
      <c r="A105" s="360" t="s">
        <v>109</v>
      </c>
      <c r="B105" s="363" t="s">
        <v>801</v>
      </c>
      <c r="C105" s="270"/>
      <c r="D105" s="270"/>
      <c r="E105" s="262"/>
      <c r="F105" s="259"/>
      <c r="G105" s="259"/>
      <c r="H105" s="259"/>
    </row>
    <row r="106" spans="1:8" x14ac:dyDescent="0.25">
      <c r="A106" s="360"/>
      <c r="B106" s="363"/>
      <c r="C106" s="270"/>
      <c r="D106" s="270"/>
      <c r="E106" s="262"/>
      <c r="F106" s="259"/>
      <c r="G106" s="259"/>
      <c r="H106" s="259"/>
    </row>
    <row r="107" spans="1:8" ht="13.8" thickBot="1" x14ac:dyDescent="0.3">
      <c r="A107" s="372"/>
      <c r="B107" s="361"/>
      <c r="C107" s="323"/>
      <c r="D107" s="323"/>
      <c r="E107" s="107"/>
      <c r="F107" s="108"/>
      <c r="G107" s="108"/>
      <c r="H107" s="108"/>
    </row>
    <row r="108" spans="1:8" ht="40.799999999999997" thickTop="1" thickBot="1" x14ac:dyDescent="0.3">
      <c r="A108" s="376"/>
      <c r="B108" s="367"/>
      <c r="C108" s="271" t="s">
        <v>41</v>
      </c>
      <c r="D108" s="271"/>
      <c r="E108" s="115"/>
      <c r="F108" s="116"/>
      <c r="G108" s="116"/>
      <c r="H108" s="117">
        <f>SUM(H89:H107)</f>
        <v>0</v>
      </c>
    </row>
    <row r="109" spans="1:8" ht="13.8" thickTop="1" x14ac:dyDescent="0.25">
      <c r="A109" s="372"/>
      <c r="B109" s="361"/>
      <c r="C109" s="106"/>
      <c r="D109" s="106"/>
      <c r="E109" s="107"/>
      <c r="F109" s="108"/>
      <c r="G109" s="108"/>
      <c r="H109" s="108"/>
    </row>
    <row r="110" spans="1:8" x14ac:dyDescent="0.25">
      <c r="A110" s="360"/>
      <c r="B110" s="363"/>
      <c r="C110" s="260"/>
      <c r="D110" s="260"/>
      <c r="E110" s="110"/>
      <c r="F110" s="111"/>
      <c r="G110" s="111"/>
      <c r="H110" s="111"/>
    </row>
    <row r="111" spans="1:8" ht="66" x14ac:dyDescent="0.25">
      <c r="A111" s="377" t="s">
        <v>109</v>
      </c>
      <c r="B111" s="368" t="s">
        <v>63</v>
      </c>
      <c r="C111" s="344" t="s">
        <v>64</v>
      </c>
      <c r="D111" s="344"/>
      <c r="E111" s="345"/>
      <c r="F111" s="309"/>
      <c r="G111" s="309"/>
      <c r="H111" s="309"/>
    </row>
    <row r="112" spans="1:8" x14ac:dyDescent="0.25">
      <c r="A112" s="360"/>
      <c r="B112" s="363"/>
      <c r="C112" s="260"/>
      <c r="D112" s="260"/>
      <c r="E112" s="110"/>
      <c r="F112" s="111"/>
      <c r="G112" s="111"/>
      <c r="H112" s="111"/>
    </row>
    <row r="113" spans="1:8" x14ac:dyDescent="0.25">
      <c r="A113" s="360"/>
      <c r="B113" s="363"/>
      <c r="C113" s="260"/>
      <c r="D113" s="260"/>
      <c r="E113" s="110"/>
      <c r="F113" s="111"/>
      <c r="G113" s="111"/>
      <c r="H113" s="111"/>
    </row>
    <row r="114" spans="1:8" x14ac:dyDescent="0.25">
      <c r="A114" s="360" t="s">
        <v>109</v>
      </c>
      <c r="B114" s="363" t="s">
        <v>99</v>
      </c>
      <c r="C114" s="260"/>
      <c r="D114" s="260"/>
      <c r="E114" s="110"/>
      <c r="F114" s="111"/>
      <c r="G114" s="111"/>
      <c r="H114" s="111"/>
    </row>
    <row r="115" spans="1:8" x14ac:dyDescent="0.25">
      <c r="A115" s="360"/>
      <c r="B115" s="363"/>
      <c r="C115" s="260"/>
      <c r="D115" s="260"/>
      <c r="E115" s="110"/>
      <c r="F115" s="111"/>
      <c r="G115" s="111"/>
      <c r="H115" s="111"/>
    </row>
    <row r="116" spans="1:8" x14ac:dyDescent="0.25">
      <c r="A116" s="360" t="s">
        <v>109</v>
      </c>
      <c r="B116" s="363" t="s">
        <v>100</v>
      </c>
      <c r="C116" s="112"/>
      <c r="D116" s="112"/>
      <c r="E116" s="110"/>
      <c r="F116" s="111"/>
      <c r="G116" s="111"/>
      <c r="H116" s="111"/>
    </row>
    <row r="117" spans="1:8" x14ac:dyDescent="0.25">
      <c r="A117" s="360"/>
      <c r="B117" s="363"/>
      <c r="C117" s="260"/>
      <c r="D117" s="260"/>
      <c r="E117" s="110"/>
      <c r="F117" s="111"/>
      <c r="G117" s="111"/>
      <c r="H117" s="111"/>
    </row>
    <row r="118" spans="1:8" x14ac:dyDescent="0.25">
      <c r="A118" s="360"/>
      <c r="B118" s="363"/>
      <c r="C118" s="260"/>
      <c r="D118" s="260"/>
      <c r="E118" s="110"/>
      <c r="F118" s="111"/>
      <c r="G118" s="111"/>
      <c r="H118" s="111"/>
    </row>
    <row r="119" spans="1:8" x14ac:dyDescent="0.25">
      <c r="A119" s="360"/>
      <c r="B119" s="363"/>
      <c r="C119" s="260"/>
      <c r="D119" s="260"/>
      <c r="E119" s="110"/>
      <c r="F119" s="111"/>
      <c r="G119" s="111"/>
      <c r="H119" s="111"/>
    </row>
    <row r="120" spans="1:8" x14ac:dyDescent="0.25">
      <c r="A120" s="360" t="s">
        <v>109</v>
      </c>
      <c r="B120" s="363" t="s">
        <v>101</v>
      </c>
      <c r="C120" s="260"/>
      <c r="D120" s="260"/>
      <c r="E120" s="110"/>
      <c r="F120" s="111"/>
      <c r="G120" s="111"/>
      <c r="H120" s="111"/>
    </row>
    <row r="121" spans="1:8" x14ac:dyDescent="0.25">
      <c r="A121" s="360"/>
      <c r="B121" s="363"/>
      <c r="C121" s="260"/>
      <c r="D121" s="260"/>
      <c r="E121" s="110"/>
      <c r="F121" s="111"/>
      <c r="G121" s="111"/>
      <c r="H121" s="111"/>
    </row>
    <row r="122" spans="1:8" x14ac:dyDescent="0.25">
      <c r="A122" s="360" t="s">
        <v>109</v>
      </c>
      <c r="B122" s="363" t="s">
        <v>102</v>
      </c>
      <c r="C122" s="260"/>
      <c r="D122" s="260"/>
      <c r="E122" s="110"/>
      <c r="F122" s="111"/>
      <c r="G122" s="111"/>
      <c r="H122" s="111"/>
    </row>
    <row r="123" spans="1:8" x14ac:dyDescent="0.25">
      <c r="A123" s="360"/>
      <c r="B123" s="363"/>
      <c r="C123" s="260"/>
      <c r="D123" s="260"/>
      <c r="E123" s="110"/>
      <c r="F123" s="111"/>
      <c r="G123" s="111"/>
      <c r="H123" s="111"/>
    </row>
    <row r="124" spans="1:8" x14ac:dyDescent="0.25">
      <c r="A124" s="360" t="s">
        <v>109</v>
      </c>
      <c r="B124" s="363" t="s">
        <v>103</v>
      </c>
      <c r="C124" s="112"/>
      <c r="D124" s="112"/>
      <c r="E124" s="110"/>
      <c r="F124" s="111"/>
      <c r="G124" s="111"/>
      <c r="H124" s="111"/>
    </row>
    <row r="125" spans="1:8" x14ac:dyDescent="0.25">
      <c r="A125" s="360"/>
      <c r="B125" s="363"/>
      <c r="C125" s="260"/>
      <c r="D125" s="260"/>
      <c r="E125" s="110"/>
      <c r="F125" s="111"/>
      <c r="G125" s="111"/>
      <c r="H125" s="111"/>
    </row>
    <row r="126" spans="1:8" x14ac:dyDescent="0.25">
      <c r="A126" s="360" t="s">
        <v>109</v>
      </c>
      <c r="B126" s="363" t="s">
        <v>104</v>
      </c>
      <c r="C126" s="112"/>
      <c r="D126" s="112"/>
      <c r="E126" s="110"/>
      <c r="F126" s="111"/>
      <c r="G126" s="111"/>
      <c r="H126" s="111"/>
    </row>
    <row r="127" spans="1:8" x14ac:dyDescent="0.25">
      <c r="A127" s="360"/>
      <c r="B127" s="363"/>
      <c r="C127" s="112"/>
      <c r="D127" s="112"/>
      <c r="E127" s="110"/>
      <c r="F127" s="111"/>
      <c r="G127" s="111"/>
      <c r="H127" s="111"/>
    </row>
    <row r="128" spans="1:8" x14ac:dyDescent="0.25">
      <c r="A128" s="360"/>
      <c r="B128" s="363"/>
      <c r="C128" s="112"/>
      <c r="D128" s="112"/>
      <c r="E128" s="110"/>
      <c r="F128" s="111"/>
      <c r="G128" s="111"/>
      <c r="H128" s="111"/>
    </row>
    <row r="129" spans="1:8" x14ac:dyDescent="0.25">
      <c r="A129" s="360"/>
      <c r="B129" s="363"/>
      <c r="C129" s="270"/>
      <c r="D129" s="270"/>
      <c r="E129" s="262"/>
      <c r="F129" s="259"/>
      <c r="G129" s="259"/>
      <c r="H129" s="259"/>
    </row>
    <row r="130" spans="1:8" ht="13.8" thickBot="1" x14ac:dyDescent="0.3">
      <c r="A130" s="372"/>
      <c r="B130" s="361"/>
      <c r="C130" s="324"/>
      <c r="D130" s="324"/>
      <c r="E130" s="265"/>
      <c r="F130" s="266"/>
      <c r="G130" s="266"/>
      <c r="H130" s="266"/>
    </row>
    <row r="131" spans="1:8" ht="40.799999999999997" thickTop="1" thickBot="1" x14ac:dyDescent="0.3">
      <c r="A131" s="376"/>
      <c r="B131" s="369"/>
      <c r="C131" s="267" t="s">
        <v>105</v>
      </c>
      <c r="D131" s="267"/>
      <c r="E131" s="268"/>
      <c r="F131" s="117"/>
      <c r="G131" s="117"/>
      <c r="H131" s="117">
        <f>SUM(H114:H128)</f>
        <v>0</v>
      </c>
    </row>
    <row r="132" spans="1:8" ht="13.8" thickTop="1" x14ac:dyDescent="0.25">
      <c r="A132" s="372"/>
      <c r="B132" s="361"/>
      <c r="C132" s="261"/>
      <c r="D132" s="261"/>
      <c r="E132" s="262"/>
      <c r="F132" s="259"/>
      <c r="G132" s="259"/>
      <c r="H132" s="259"/>
    </row>
    <row r="133" spans="1:8" x14ac:dyDescent="0.25">
      <c r="A133" s="360"/>
      <c r="B133" s="363"/>
      <c r="C133" s="260"/>
      <c r="D133" s="260"/>
      <c r="E133" s="110"/>
      <c r="F133" s="111"/>
      <c r="G133" s="111"/>
      <c r="H133" s="111"/>
    </row>
    <row r="134" spans="1:8" ht="26.4" x14ac:dyDescent="0.25">
      <c r="A134" s="378" t="s">
        <v>109</v>
      </c>
      <c r="B134" s="370" t="s">
        <v>65</v>
      </c>
      <c r="C134" s="345" t="s">
        <v>66</v>
      </c>
      <c r="D134" s="345"/>
      <c r="E134" s="308"/>
      <c r="F134" s="309"/>
      <c r="G134" s="309"/>
      <c r="H134" s="309"/>
    </row>
    <row r="135" spans="1:8" x14ac:dyDescent="0.25">
      <c r="A135" s="360"/>
      <c r="B135" s="363"/>
      <c r="C135" s="260"/>
      <c r="D135" s="260"/>
      <c r="E135" s="110"/>
      <c r="F135" s="111"/>
      <c r="G135" s="111"/>
      <c r="H135" s="111"/>
    </row>
    <row r="136" spans="1:8" x14ac:dyDescent="0.25">
      <c r="A136" s="360"/>
      <c r="B136" s="363"/>
      <c r="C136" s="260"/>
      <c r="D136" s="260"/>
      <c r="E136" s="110"/>
      <c r="F136" s="111"/>
      <c r="G136" s="111"/>
      <c r="H136" s="111"/>
    </row>
    <row r="137" spans="1:8" x14ac:dyDescent="0.25">
      <c r="A137" s="360"/>
      <c r="B137" s="363"/>
      <c r="C137" s="260"/>
      <c r="D137" s="260"/>
      <c r="E137" s="110"/>
      <c r="F137" s="111"/>
      <c r="G137" s="111"/>
      <c r="H137" s="111"/>
    </row>
    <row r="138" spans="1:8" x14ac:dyDescent="0.25">
      <c r="A138" s="360"/>
      <c r="B138" s="363"/>
      <c r="C138" s="260"/>
      <c r="D138" s="260"/>
      <c r="E138" s="110"/>
      <c r="F138" s="111"/>
      <c r="G138" s="111"/>
      <c r="H138" s="111"/>
    </row>
    <row r="139" spans="1:8" x14ac:dyDescent="0.25">
      <c r="A139" s="360"/>
      <c r="B139" s="363"/>
      <c r="C139" s="260"/>
      <c r="D139" s="260"/>
      <c r="E139" s="110"/>
      <c r="F139" s="111"/>
      <c r="G139" s="111"/>
      <c r="H139" s="111"/>
    </row>
    <row r="140" spans="1:8" x14ac:dyDescent="0.25">
      <c r="A140" s="360"/>
      <c r="B140" s="363"/>
      <c r="C140" s="260"/>
      <c r="D140" s="260"/>
      <c r="E140" s="110"/>
      <c r="F140" s="111"/>
      <c r="G140" s="111"/>
      <c r="H140" s="111"/>
    </row>
    <row r="141" spans="1:8" x14ac:dyDescent="0.25">
      <c r="A141" s="360"/>
      <c r="B141" s="363"/>
      <c r="C141" s="260"/>
      <c r="D141" s="260"/>
      <c r="E141" s="110"/>
      <c r="F141" s="111"/>
      <c r="G141" s="111"/>
      <c r="H141" s="111"/>
    </row>
    <row r="142" spans="1:8" x14ac:dyDescent="0.25">
      <c r="A142" s="360"/>
      <c r="B142" s="363"/>
      <c r="C142" s="260"/>
      <c r="D142" s="260"/>
      <c r="E142" s="110"/>
      <c r="F142" s="111"/>
      <c r="G142" s="111"/>
      <c r="H142" s="111"/>
    </row>
    <row r="143" spans="1:8" x14ac:dyDescent="0.25">
      <c r="A143" s="372"/>
      <c r="B143" s="365"/>
      <c r="C143" s="260"/>
      <c r="D143" s="260"/>
      <c r="E143" s="110"/>
      <c r="F143" s="111"/>
      <c r="G143" s="111"/>
      <c r="H143" s="111"/>
    </row>
  </sheetData>
  <mergeCells count="2">
    <mergeCell ref="B15:H15"/>
    <mergeCell ref="A38:B38"/>
  </mergeCells>
  <phoneticPr fontId="4" type="noConversion"/>
  <pageMargins left="0.94488188976377963" right="0.59055118110236227" top="1.2204724409448819" bottom="0.98425196850393704" header="0.62992125984251968" footer="0.47244094488188981"/>
  <pageSetup paperSize="9" scale="90"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rowBreaks count="3" manualBreakCount="3">
    <brk id="36" max="16383" man="1"/>
    <brk id="64" max="6" man="1"/>
    <brk id="86" max="6"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6" tint="0.39997558519241921"/>
  </sheetPr>
  <dimension ref="A1:H447"/>
  <sheetViews>
    <sheetView view="pageBreakPreview" zoomScaleNormal="100" zoomScaleSheetLayoutView="100" workbookViewId="0">
      <selection activeCell="B28" sqref="B28"/>
    </sheetView>
  </sheetViews>
  <sheetFormatPr defaultColWidth="9.109375" defaultRowHeight="13.2" x14ac:dyDescent="0.25"/>
  <cols>
    <col min="1" max="1" width="2.6640625" style="126" customWidth="1"/>
    <col min="2" max="2" width="12.33203125" style="164" customWidth="1"/>
    <col min="3" max="3" width="38.6640625" style="165" customWidth="1"/>
    <col min="4" max="4" width="7.33203125" style="165" customWidth="1"/>
    <col min="5" max="5" width="5.5546875" style="166" customWidth="1"/>
    <col min="6" max="6" width="10.44140625" style="167" customWidth="1"/>
    <col min="7" max="7" width="8.88671875" style="167" customWidth="1"/>
    <col min="8" max="8" width="13.109375" style="167" customWidth="1"/>
    <col min="9" max="16384" width="9.109375" style="126"/>
  </cols>
  <sheetData>
    <row r="1" spans="1:8" ht="20.100000000000001" customHeight="1" x14ac:dyDescent="0.25">
      <c r="B1" s="122"/>
      <c r="C1" s="123"/>
      <c r="D1" s="123"/>
      <c r="E1" s="124"/>
      <c r="F1" s="125"/>
      <c r="G1" s="125"/>
      <c r="H1" s="125"/>
    </row>
    <row r="3" spans="1:8" x14ac:dyDescent="0.25">
      <c r="B3" s="127"/>
      <c r="C3" s="128"/>
      <c r="D3" s="128"/>
      <c r="E3" s="128"/>
      <c r="F3" s="129"/>
      <c r="G3" s="129"/>
      <c r="H3" s="129"/>
    </row>
    <row r="4" spans="1:8" x14ac:dyDescent="0.25">
      <c r="B4" s="19" t="s">
        <v>706</v>
      </c>
      <c r="C4" s="20" t="s">
        <v>707</v>
      </c>
      <c r="D4" s="20"/>
      <c r="E4" s="20"/>
      <c r="F4" s="21"/>
      <c r="G4" s="21"/>
      <c r="H4" s="129"/>
    </row>
    <row r="5" spans="1:8" x14ac:dyDescent="0.25">
      <c r="B5" s="19"/>
      <c r="C5" s="20"/>
      <c r="D5" s="20"/>
      <c r="E5" s="20"/>
      <c r="F5" s="21"/>
      <c r="G5" s="21"/>
      <c r="H5" s="129"/>
    </row>
    <row r="6" spans="1:8" x14ac:dyDescent="0.25">
      <c r="B6" s="13" t="s">
        <v>703</v>
      </c>
      <c r="C6" s="13" t="s">
        <v>704</v>
      </c>
      <c r="D6" s="13"/>
      <c r="E6" s="20"/>
      <c r="F6" s="21"/>
      <c r="G6" s="21"/>
      <c r="H6" s="83"/>
    </row>
    <row r="7" spans="1:8" x14ac:dyDescent="0.25">
      <c r="B7" s="9" t="s">
        <v>702</v>
      </c>
      <c r="C7" s="12" t="s">
        <v>705</v>
      </c>
      <c r="D7" s="12"/>
      <c r="E7" s="20"/>
      <c r="F7" s="21"/>
      <c r="G7" s="21"/>
      <c r="H7" s="129"/>
    </row>
    <row r="8" spans="1:8" x14ac:dyDescent="0.25">
      <c r="B8" s="39"/>
      <c r="C8" s="40"/>
      <c r="D8" s="40"/>
      <c r="E8" s="40"/>
      <c r="F8" s="41"/>
      <c r="G8" s="41"/>
      <c r="H8" s="129"/>
    </row>
    <row r="9" spans="1:8" x14ac:dyDescent="0.25">
      <c r="B9" s="39" t="s">
        <v>120</v>
      </c>
      <c r="C9" s="40"/>
      <c r="D9" s="40"/>
      <c r="E9" s="40"/>
      <c r="F9" s="41"/>
      <c r="G9" s="41"/>
      <c r="H9" s="129"/>
    </row>
    <row r="10" spans="1:8" x14ac:dyDescent="0.25">
      <c r="B10" s="127"/>
      <c r="C10" s="128"/>
      <c r="D10" s="128"/>
      <c r="E10" s="128"/>
      <c r="F10" s="129"/>
      <c r="G10" s="129"/>
      <c r="H10" s="129"/>
    </row>
    <row r="11" spans="1:8" x14ac:dyDescent="0.25">
      <c r="B11" s="127"/>
      <c r="C11" s="128"/>
      <c r="D11" s="128"/>
      <c r="E11" s="128"/>
      <c r="F11" s="129"/>
      <c r="G11" s="129"/>
      <c r="H11" s="129"/>
    </row>
    <row r="12" spans="1:8" ht="21" x14ac:dyDescent="0.25">
      <c r="B12" s="1013" t="s">
        <v>110</v>
      </c>
      <c r="C12" s="1013"/>
      <c r="D12" s="1013"/>
      <c r="E12" s="1013"/>
      <c r="F12" s="1013"/>
      <c r="G12" s="1013"/>
      <c r="H12" s="1013"/>
    </row>
    <row r="13" spans="1:8" x14ac:dyDescent="0.25">
      <c r="B13" s="131"/>
      <c r="C13" s="132"/>
      <c r="D13" s="132"/>
      <c r="E13" s="133"/>
      <c r="F13" s="129"/>
      <c r="G13" s="129"/>
      <c r="H13" s="129"/>
    </row>
    <row r="14" spans="1:8" ht="17.100000000000001" customHeight="1" x14ac:dyDescent="0.25">
      <c r="A14" s="407" t="s">
        <v>109</v>
      </c>
      <c r="B14" s="134" t="s">
        <v>605</v>
      </c>
      <c r="C14" s="135" t="s">
        <v>620</v>
      </c>
      <c r="D14" s="135"/>
      <c r="E14" s="133"/>
      <c r="F14" s="129"/>
      <c r="G14" s="129"/>
      <c r="H14" s="129"/>
    </row>
    <row r="15" spans="1:8" ht="17.100000000000001" customHeight="1" x14ac:dyDescent="0.25">
      <c r="B15" s="131"/>
      <c r="C15" s="135"/>
      <c r="D15" s="135"/>
      <c r="E15" s="133"/>
      <c r="F15" s="129"/>
      <c r="G15" s="129"/>
      <c r="H15" s="129"/>
    </row>
    <row r="16" spans="1:8" ht="20.25" customHeight="1" x14ac:dyDescent="0.25">
      <c r="A16" s="407" t="s">
        <v>109</v>
      </c>
      <c r="B16" s="134" t="s">
        <v>616</v>
      </c>
      <c r="C16" s="135" t="s">
        <v>621</v>
      </c>
      <c r="D16" s="135"/>
      <c r="E16" s="133"/>
      <c r="F16" s="129"/>
      <c r="G16" s="129"/>
      <c r="H16" s="129"/>
    </row>
    <row r="17" spans="1:8" ht="17.100000000000001" customHeight="1" x14ac:dyDescent="0.25">
      <c r="A17" s="162" t="s">
        <v>109</v>
      </c>
      <c r="B17" s="127" t="s">
        <v>625</v>
      </c>
      <c r="C17" s="128" t="s">
        <v>626</v>
      </c>
      <c r="D17" s="128"/>
      <c r="E17" s="128"/>
      <c r="F17" s="129"/>
      <c r="G17" s="129"/>
      <c r="H17" s="129">
        <f>H64</f>
        <v>0</v>
      </c>
    </row>
    <row r="18" spans="1:8" ht="17.100000000000001" customHeight="1" x14ac:dyDescent="0.25">
      <c r="A18" s="162" t="s">
        <v>109</v>
      </c>
      <c r="B18" s="127" t="s">
        <v>628</v>
      </c>
      <c r="C18" s="128" t="s">
        <v>45</v>
      </c>
      <c r="D18" s="128"/>
      <c r="E18" s="128"/>
      <c r="F18" s="129"/>
      <c r="G18" s="129"/>
      <c r="H18" s="129">
        <f>H91</f>
        <v>0</v>
      </c>
    </row>
    <row r="19" spans="1:8" ht="17.100000000000001" customHeight="1" x14ac:dyDescent="0.25">
      <c r="A19" s="162" t="s">
        <v>109</v>
      </c>
      <c r="B19" s="127" t="s">
        <v>629</v>
      </c>
      <c r="C19" s="128" t="s">
        <v>62</v>
      </c>
      <c r="D19" s="128"/>
      <c r="E19" s="128"/>
      <c r="F19" s="129"/>
      <c r="G19" s="129"/>
      <c r="H19" s="129">
        <f>H155</f>
        <v>0</v>
      </c>
    </row>
    <row r="20" spans="1:8" ht="17.100000000000001" customHeight="1" x14ac:dyDescent="0.25">
      <c r="A20" s="162" t="s">
        <v>109</v>
      </c>
      <c r="B20" s="127" t="s">
        <v>630</v>
      </c>
      <c r="C20" s="128" t="s">
        <v>631</v>
      </c>
      <c r="D20" s="128"/>
      <c r="E20" s="128"/>
      <c r="F20" s="129"/>
      <c r="G20" s="129"/>
      <c r="H20" s="129">
        <f>H182</f>
        <v>0</v>
      </c>
    </row>
    <row r="21" spans="1:8" ht="17.100000000000001" customHeight="1" x14ac:dyDescent="0.25">
      <c r="A21" s="395" t="s">
        <v>109</v>
      </c>
      <c r="B21" s="140" t="s">
        <v>632</v>
      </c>
      <c r="C21" s="136" t="s">
        <v>633</v>
      </c>
      <c r="D21" s="136"/>
      <c r="E21" s="136"/>
      <c r="F21" s="137"/>
      <c r="G21" s="137"/>
      <c r="H21" s="137">
        <f>H339</f>
        <v>0</v>
      </c>
    </row>
    <row r="22" spans="1:8" ht="17.100000000000001" customHeight="1" x14ac:dyDescent="0.25">
      <c r="B22" s="127"/>
      <c r="C22" s="128" t="s">
        <v>606</v>
      </c>
      <c r="D22" s="128"/>
      <c r="E22" s="128"/>
      <c r="F22" s="129"/>
      <c r="G22" s="129"/>
      <c r="H22" s="129">
        <f>SUM(H17:H21)</f>
        <v>0</v>
      </c>
    </row>
    <row r="23" spans="1:8" ht="17.100000000000001" customHeight="1" x14ac:dyDescent="0.25">
      <c r="A23" s="396"/>
      <c r="B23" s="140"/>
      <c r="C23" s="136"/>
      <c r="D23" s="136"/>
      <c r="E23" s="138"/>
      <c r="F23" s="137"/>
      <c r="G23" s="137"/>
      <c r="H23" s="137"/>
    </row>
    <row r="24" spans="1:8" ht="17.100000000000001" customHeight="1" x14ac:dyDescent="0.25">
      <c r="B24" s="127"/>
      <c r="C24" s="128" t="s">
        <v>115</v>
      </c>
      <c r="D24" s="128"/>
      <c r="E24" s="128"/>
      <c r="F24" s="129"/>
      <c r="G24" s="129"/>
      <c r="H24" s="139">
        <f>H22</f>
        <v>0</v>
      </c>
    </row>
    <row r="25" spans="1:8" ht="17.100000000000001" customHeight="1" x14ac:dyDescent="0.25">
      <c r="A25" s="396"/>
      <c r="B25" s="140"/>
      <c r="C25" s="136"/>
      <c r="D25" s="136"/>
      <c r="E25" s="136"/>
      <c r="F25" s="137"/>
      <c r="G25" s="137"/>
      <c r="H25" s="137"/>
    </row>
    <row r="26" spans="1:8" ht="17.100000000000001" customHeight="1" x14ac:dyDescent="0.25">
      <c r="B26" s="130" t="s">
        <v>608</v>
      </c>
      <c r="C26" s="141"/>
      <c r="D26" s="141"/>
      <c r="E26" s="141"/>
      <c r="F26" s="139"/>
      <c r="G26" s="139"/>
      <c r="H26" s="139">
        <f>H24</f>
        <v>0</v>
      </c>
    </row>
    <row r="27" spans="1:8" ht="17.100000000000001" customHeight="1" x14ac:dyDescent="0.25">
      <c r="A27" s="396"/>
      <c r="B27" s="140"/>
      <c r="C27" s="136"/>
      <c r="D27" s="136"/>
      <c r="E27" s="136"/>
      <c r="F27" s="137"/>
      <c r="G27" s="142"/>
      <c r="H27" s="142"/>
    </row>
    <row r="28" spans="1:8" ht="17.100000000000001" customHeight="1" x14ac:dyDescent="0.25">
      <c r="B28" s="428"/>
      <c r="C28" s="429"/>
      <c r="D28" s="429"/>
      <c r="E28" s="429"/>
      <c r="F28" s="430"/>
      <c r="G28" s="431"/>
      <c r="H28" s="431"/>
    </row>
    <row r="29" spans="1:8" ht="17.100000000000001" customHeight="1" x14ac:dyDescent="0.25">
      <c r="B29" s="428"/>
      <c r="C29" s="93" t="s">
        <v>619</v>
      </c>
      <c r="D29" s="93"/>
      <c r="E29" s="429"/>
      <c r="F29" s="430"/>
      <c r="G29" s="431"/>
      <c r="H29" s="431"/>
    </row>
    <row r="30" spans="1:8" ht="17.100000000000001" customHeight="1" x14ac:dyDescent="0.25">
      <c r="B30" s="127"/>
      <c r="C30" s="128"/>
      <c r="D30" s="128"/>
      <c r="E30" s="128"/>
      <c r="F30" s="129"/>
      <c r="G30" s="129"/>
      <c r="H30" s="129"/>
    </row>
    <row r="31" spans="1:8" ht="20.100000000000001" customHeight="1" x14ac:dyDescent="0.25">
      <c r="B31" s="122"/>
      <c r="C31" s="143"/>
      <c r="D31" s="143"/>
      <c r="E31" s="144"/>
      <c r="F31" s="145"/>
      <c r="G31" s="145"/>
      <c r="H31" s="145"/>
    </row>
    <row r="32" spans="1:8" x14ac:dyDescent="0.25">
      <c r="A32" s="1014" t="s">
        <v>609</v>
      </c>
      <c r="B32" s="1015"/>
      <c r="C32" s="146" t="s">
        <v>602</v>
      </c>
      <c r="D32" s="146" t="s">
        <v>132</v>
      </c>
      <c r="E32" s="146" t="s">
        <v>603</v>
      </c>
      <c r="F32" s="147" t="s">
        <v>604</v>
      </c>
      <c r="G32" s="147" t="s">
        <v>610</v>
      </c>
      <c r="H32" s="147" t="s">
        <v>611</v>
      </c>
    </row>
    <row r="33" spans="1:8" x14ac:dyDescent="0.25">
      <c r="A33" s="389"/>
      <c r="B33" s="379"/>
      <c r="C33" s="148"/>
      <c r="D33" s="148"/>
      <c r="E33" s="149"/>
      <c r="F33" s="150"/>
      <c r="G33" s="150"/>
      <c r="H33" s="150"/>
    </row>
    <row r="34" spans="1:8" ht="16.5" customHeight="1" x14ac:dyDescent="0.25">
      <c r="A34" s="390" t="s">
        <v>109</v>
      </c>
      <c r="B34" s="380" t="s">
        <v>616</v>
      </c>
      <c r="C34" s="156" t="s">
        <v>621</v>
      </c>
      <c r="D34" s="151"/>
      <c r="E34" s="152"/>
      <c r="F34" s="153"/>
      <c r="G34" s="153"/>
      <c r="H34" s="153"/>
    </row>
    <row r="35" spans="1:8" x14ac:dyDescent="0.25">
      <c r="A35" s="391"/>
      <c r="B35" s="381"/>
      <c r="C35" s="155"/>
      <c r="D35" s="441"/>
      <c r="E35" s="152"/>
      <c r="F35" s="153"/>
      <c r="G35" s="153"/>
      <c r="H35" s="153"/>
    </row>
    <row r="36" spans="1:8" x14ac:dyDescent="0.25">
      <c r="A36" s="394" t="s">
        <v>109</v>
      </c>
      <c r="B36" s="382" t="s">
        <v>625</v>
      </c>
      <c r="C36" s="303" t="s">
        <v>626</v>
      </c>
      <c r="D36" s="442"/>
      <c r="E36" s="292"/>
      <c r="F36" s="293"/>
      <c r="G36" s="293"/>
      <c r="H36" s="293"/>
    </row>
    <row r="37" spans="1:8" ht="39.6" x14ac:dyDescent="0.25">
      <c r="A37" s="392"/>
      <c r="B37" s="381"/>
      <c r="C37" s="113" t="s">
        <v>106</v>
      </c>
      <c r="D37" s="109"/>
      <c r="E37" s="152"/>
      <c r="F37" s="153"/>
      <c r="G37" s="153"/>
      <c r="H37" s="153"/>
    </row>
    <row r="38" spans="1:8" ht="66" x14ac:dyDescent="0.25">
      <c r="A38" s="392"/>
      <c r="B38" s="381"/>
      <c r="C38" s="443" t="s">
        <v>121</v>
      </c>
      <c r="D38" s="422"/>
      <c r="E38" s="152"/>
      <c r="F38" s="153"/>
      <c r="G38" s="153"/>
      <c r="H38" s="153"/>
    </row>
    <row r="39" spans="1:8" x14ac:dyDescent="0.25">
      <c r="A39" s="392" t="s">
        <v>109</v>
      </c>
      <c r="B39" s="381" t="s">
        <v>30</v>
      </c>
      <c r="C39" s="273"/>
      <c r="D39" s="273"/>
      <c r="E39" s="152"/>
      <c r="F39" s="153"/>
      <c r="G39" s="153"/>
      <c r="H39" s="153"/>
    </row>
    <row r="40" spans="1:8" x14ac:dyDescent="0.25">
      <c r="A40" s="392"/>
      <c r="B40" s="381"/>
      <c r="C40" s="154"/>
      <c r="D40" s="154"/>
      <c r="E40" s="152"/>
      <c r="F40" s="153"/>
      <c r="G40" s="153"/>
      <c r="H40" s="153"/>
    </row>
    <row r="41" spans="1:8" x14ac:dyDescent="0.25">
      <c r="A41" s="392" t="s">
        <v>109</v>
      </c>
      <c r="B41" s="381" t="s">
        <v>31</v>
      </c>
      <c r="C41" s="157"/>
      <c r="D41" s="157"/>
      <c r="E41" s="152"/>
      <c r="F41" s="153"/>
      <c r="G41" s="153"/>
      <c r="H41" s="153"/>
    </row>
    <row r="42" spans="1:8" x14ac:dyDescent="0.25">
      <c r="A42" s="392"/>
      <c r="B42" s="381"/>
      <c r="C42" s="154"/>
      <c r="D42" s="154"/>
      <c r="E42" s="152"/>
      <c r="F42" s="153"/>
      <c r="G42" s="153"/>
      <c r="H42" s="153"/>
    </row>
    <row r="43" spans="1:8" x14ac:dyDescent="0.25">
      <c r="A43" s="392" t="s">
        <v>109</v>
      </c>
      <c r="B43" s="381" t="s">
        <v>32</v>
      </c>
      <c r="C43" s="157"/>
      <c r="D43" s="157"/>
      <c r="E43" s="152"/>
      <c r="F43" s="153"/>
      <c r="G43" s="153"/>
      <c r="H43" s="153"/>
    </row>
    <row r="44" spans="1:8" x14ac:dyDescent="0.25">
      <c r="A44" s="392" t="s">
        <v>109</v>
      </c>
      <c r="B44" s="381" t="s">
        <v>33</v>
      </c>
      <c r="C44" s="157"/>
      <c r="D44" s="157"/>
      <c r="E44" s="152"/>
      <c r="F44" s="153"/>
      <c r="G44" s="153"/>
      <c r="H44" s="153"/>
    </row>
    <row r="45" spans="1:8" x14ac:dyDescent="0.25">
      <c r="A45" s="392"/>
      <c r="B45" s="381"/>
      <c r="C45" s="157"/>
      <c r="D45" s="157"/>
      <c r="E45" s="152"/>
      <c r="F45" s="153"/>
      <c r="G45" s="153"/>
      <c r="H45" s="153"/>
    </row>
    <row r="46" spans="1:8" x14ac:dyDescent="0.25">
      <c r="A46" s="392"/>
      <c r="B46" s="381"/>
      <c r="C46" s="157"/>
      <c r="D46" s="157"/>
      <c r="E46" s="152"/>
      <c r="F46" s="153"/>
      <c r="G46" s="153"/>
      <c r="H46" s="153"/>
    </row>
    <row r="47" spans="1:8" ht="17.25" customHeight="1" x14ac:dyDescent="0.25">
      <c r="A47" s="392" t="s">
        <v>109</v>
      </c>
      <c r="B47" s="381" t="s">
        <v>34</v>
      </c>
      <c r="C47" s="157"/>
      <c r="D47" s="157"/>
      <c r="E47" s="152"/>
      <c r="F47" s="153"/>
      <c r="G47" s="153"/>
      <c r="H47" s="153"/>
    </row>
    <row r="48" spans="1:8" x14ac:dyDescent="0.25">
      <c r="A48" s="392"/>
      <c r="B48" s="381"/>
      <c r="C48" s="157"/>
      <c r="D48" s="157"/>
      <c r="E48" s="152"/>
      <c r="F48" s="153"/>
      <c r="G48" s="153"/>
      <c r="H48" s="153"/>
    </row>
    <row r="49" spans="1:8" x14ac:dyDescent="0.25">
      <c r="A49" s="392"/>
      <c r="B49" s="381"/>
      <c r="C49" s="157"/>
      <c r="D49" s="157"/>
      <c r="E49" s="152"/>
      <c r="F49" s="153"/>
      <c r="G49" s="153"/>
      <c r="H49" s="153"/>
    </row>
    <row r="50" spans="1:8" x14ac:dyDescent="0.25">
      <c r="A50" s="392"/>
      <c r="B50" s="381"/>
      <c r="C50" s="154"/>
      <c r="D50" s="154"/>
      <c r="E50" s="152"/>
      <c r="F50" s="153"/>
      <c r="G50" s="153"/>
      <c r="H50" s="153"/>
    </row>
    <row r="51" spans="1:8" x14ac:dyDescent="0.25">
      <c r="A51" s="392" t="s">
        <v>109</v>
      </c>
      <c r="B51" s="381" t="s">
        <v>35</v>
      </c>
      <c r="C51" s="65"/>
      <c r="D51" s="65"/>
      <c r="E51" s="152"/>
      <c r="F51" s="153"/>
      <c r="G51" s="153"/>
      <c r="H51" s="153"/>
    </row>
    <row r="52" spans="1:8" x14ac:dyDescent="0.25">
      <c r="A52" s="392" t="s">
        <v>109</v>
      </c>
      <c r="B52" s="381" t="s">
        <v>42</v>
      </c>
      <c r="C52" s="65"/>
      <c r="D52" s="65"/>
      <c r="E52" s="152"/>
      <c r="F52" s="153"/>
      <c r="G52" s="153"/>
      <c r="H52" s="153"/>
    </row>
    <row r="53" spans="1:8" x14ac:dyDescent="0.25">
      <c r="A53" s="392"/>
      <c r="B53" s="381"/>
      <c r="C53" s="157"/>
      <c r="D53" s="157"/>
      <c r="E53" s="152"/>
      <c r="F53" s="153"/>
      <c r="G53" s="153"/>
      <c r="H53" s="153"/>
    </row>
    <row r="54" spans="1:8" x14ac:dyDescent="0.25">
      <c r="A54" s="392"/>
      <c r="B54" s="381"/>
      <c r="C54" s="157"/>
      <c r="D54" s="157"/>
      <c r="E54" s="152"/>
      <c r="F54" s="153"/>
      <c r="G54" s="153"/>
      <c r="H54" s="153"/>
    </row>
    <row r="55" spans="1:8" x14ac:dyDescent="0.25">
      <c r="A55" s="392" t="s">
        <v>109</v>
      </c>
      <c r="B55" s="381" t="s">
        <v>43</v>
      </c>
      <c r="C55" s="65"/>
      <c r="D55" s="65"/>
      <c r="E55" s="152"/>
      <c r="F55" s="153"/>
      <c r="G55" s="153"/>
      <c r="H55" s="153"/>
    </row>
    <row r="56" spans="1:8" x14ac:dyDescent="0.25">
      <c r="A56" s="392"/>
      <c r="B56" s="381"/>
      <c r="C56" s="157"/>
      <c r="D56" s="157"/>
      <c r="E56" s="152"/>
      <c r="F56" s="153"/>
      <c r="G56" s="153"/>
      <c r="H56" s="153"/>
    </row>
    <row r="57" spans="1:8" x14ac:dyDescent="0.25">
      <c r="A57" s="392"/>
      <c r="B57" s="381"/>
      <c r="C57" s="157"/>
      <c r="D57" s="157"/>
      <c r="E57" s="152"/>
      <c r="F57" s="153"/>
      <c r="G57" s="153"/>
      <c r="H57" s="153"/>
    </row>
    <row r="58" spans="1:8" x14ac:dyDescent="0.25">
      <c r="A58" s="392"/>
      <c r="B58" s="381"/>
      <c r="C58" s="157"/>
      <c r="D58" s="157"/>
      <c r="E58" s="152"/>
      <c r="F58" s="153"/>
      <c r="G58" s="153"/>
      <c r="H58" s="153"/>
    </row>
    <row r="59" spans="1:8" x14ac:dyDescent="0.25">
      <c r="A59" s="392" t="s">
        <v>109</v>
      </c>
      <c r="B59" s="381" t="s">
        <v>46</v>
      </c>
      <c r="C59" s="65"/>
      <c r="D59" s="296"/>
      <c r="E59" s="149"/>
      <c r="F59" s="150"/>
      <c r="G59" s="150"/>
      <c r="H59" s="153"/>
    </row>
    <row r="60" spans="1:8" x14ac:dyDescent="0.25">
      <c r="A60" s="392"/>
      <c r="B60" s="381"/>
      <c r="C60" s="296"/>
      <c r="D60" s="296"/>
      <c r="E60" s="149"/>
      <c r="F60" s="150"/>
      <c r="G60" s="150"/>
      <c r="H60" s="150"/>
    </row>
    <row r="61" spans="1:8" x14ac:dyDescent="0.25">
      <c r="A61" s="392" t="s">
        <v>109</v>
      </c>
      <c r="B61" s="381" t="s">
        <v>47</v>
      </c>
      <c r="C61" s="65"/>
      <c r="D61" s="296"/>
      <c r="E61" s="149"/>
      <c r="F61" s="150"/>
      <c r="G61" s="150"/>
      <c r="H61" s="153"/>
    </row>
    <row r="62" spans="1:8" x14ac:dyDescent="0.25">
      <c r="A62" s="392"/>
      <c r="B62" s="381"/>
      <c r="C62" s="296"/>
      <c r="D62" s="296"/>
      <c r="E62" s="149"/>
      <c r="F62" s="150"/>
      <c r="G62" s="150"/>
      <c r="H62" s="150"/>
    </row>
    <row r="63" spans="1:8" ht="13.8" thickBot="1" x14ac:dyDescent="0.3">
      <c r="A63" s="398" t="s">
        <v>109</v>
      </c>
      <c r="B63" s="386" t="s">
        <v>48</v>
      </c>
      <c r="C63" s="297"/>
      <c r="D63" s="438"/>
      <c r="E63" s="149"/>
      <c r="F63" s="150"/>
      <c r="G63" s="150"/>
      <c r="H63" s="153"/>
    </row>
    <row r="64" spans="1:8" ht="18" customHeight="1" thickTop="1" thickBot="1" x14ac:dyDescent="0.3">
      <c r="A64" s="400"/>
      <c r="B64" s="383"/>
      <c r="C64" s="158" t="s">
        <v>634</v>
      </c>
      <c r="D64" s="158"/>
      <c r="E64" s="159"/>
      <c r="F64" s="160"/>
      <c r="G64" s="160"/>
      <c r="H64" s="161">
        <f>SUM(H39:H63)</f>
        <v>0</v>
      </c>
    </row>
    <row r="65" spans="1:8" ht="13.8" thickTop="1" x14ac:dyDescent="0.25">
      <c r="A65" s="399"/>
      <c r="B65" s="385"/>
      <c r="C65" s="148"/>
      <c r="D65" s="148"/>
      <c r="E65" s="149"/>
      <c r="F65" s="150"/>
      <c r="G65" s="150"/>
      <c r="H65" s="150"/>
    </row>
    <row r="66" spans="1:8" x14ac:dyDescent="0.25">
      <c r="A66" s="392"/>
      <c r="B66" s="381"/>
      <c r="C66" s="155"/>
      <c r="D66" s="155"/>
      <c r="E66" s="152"/>
      <c r="F66" s="153"/>
      <c r="G66" s="153"/>
      <c r="H66" s="153"/>
    </row>
    <row r="67" spans="1:8" ht="26.4" x14ac:dyDescent="0.25">
      <c r="A67" s="394" t="s">
        <v>109</v>
      </c>
      <c r="B67" s="382" t="s">
        <v>628</v>
      </c>
      <c r="C67" s="303" t="s">
        <v>44</v>
      </c>
      <c r="D67" s="303"/>
      <c r="E67" s="292"/>
      <c r="F67" s="293"/>
      <c r="G67" s="293"/>
      <c r="H67" s="293"/>
    </row>
    <row r="68" spans="1:8" ht="39.6" x14ac:dyDescent="0.25">
      <c r="A68" s="392"/>
      <c r="B68" s="380"/>
      <c r="C68" s="109" t="s">
        <v>106</v>
      </c>
      <c r="D68" s="109"/>
      <c r="E68" s="152"/>
      <c r="F68" s="153"/>
      <c r="G68" s="153"/>
      <c r="H68" s="153"/>
    </row>
    <row r="69" spans="1:8" ht="66" x14ac:dyDescent="0.25">
      <c r="A69" s="392"/>
      <c r="B69" s="380"/>
      <c r="C69" s="422" t="s">
        <v>121</v>
      </c>
      <c r="D69" s="422"/>
      <c r="E69" s="152"/>
      <c r="F69" s="153"/>
      <c r="G69" s="153"/>
      <c r="H69" s="153"/>
    </row>
    <row r="70" spans="1:8" ht="55.5" customHeight="1" x14ac:dyDescent="0.25">
      <c r="A70" s="397" t="s">
        <v>109</v>
      </c>
      <c r="B70" s="387" t="s">
        <v>49</v>
      </c>
      <c r="C70" s="298"/>
      <c r="D70" s="298"/>
      <c r="E70" s="152"/>
      <c r="F70" s="153"/>
      <c r="G70" s="153"/>
      <c r="H70" s="153"/>
    </row>
    <row r="71" spans="1:8" x14ac:dyDescent="0.25">
      <c r="A71" s="392"/>
      <c r="B71" s="381"/>
      <c r="C71" s="298"/>
      <c r="D71" s="298"/>
      <c r="E71" s="152"/>
      <c r="F71" s="153"/>
      <c r="G71" s="153"/>
      <c r="H71" s="153"/>
    </row>
    <row r="72" spans="1:8" x14ac:dyDescent="0.25">
      <c r="A72" s="392" t="s">
        <v>109</v>
      </c>
      <c r="B72" s="381" t="s">
        <v>50</v>
      </c>
      <c r="C72" s="298"/>
      <c r="D72" s="298"/>
      <c r="E72" s="152"/>
      <c r="F72" s="153"/>
      <c r="G72" s="153"/>
      <c r="H72" s="153"/>
    </row>
    <row r="73" spans="1:8" x14ac:dyDescent="0.25">
      <c r="A73" s="392"/>
      <c r="B73" s="381"/>
      <c r="C73" s="302"/>
      <c r="D73" s="302"/>
      <c r="E73" s="152"/>
      <c r="F73" s="153"/>
      <c r="G73" s="153"/>
      <c r="H73" s="153"/>
    </row>
    <row r="74" spans="1:8" x14ac:dyDescent="0.25">
      <c r="A74" s="392" t="s">
        <v>109</v>
      </c>
      <c r="B74" s="381" t="s">
        <v>51</v>
      </c>
      <c r="C74" s="273"/>
      <c r="D74" s="273"/>
      <c r="E74" s="152"/>
      <c r="F74" s="153"/>
      <c r="G74" s="153"/>
      <c r="H74" s="153"/>
    </row>
    <row r="75" spans="1:8" x14ac:dyDescent="0.25">
      <c r="A75" s="392"/>
      <c r="B75" s="381"/>
      <c r="C75" s="154"/>
      <c r="D75" s="154"/>
      <c r="E75" s="152"/>
      <c r="F75" s="153"/>
      <c r="G75" s="153"/>
      <c r="H75" s="153"/>
    </row>
    <row r="76" spans="1:8" x14ac:dyDescent="0.25">
      <c r="A76" s="392" t="s">
        <v>109</v>
      </c>
      <c r="B76" s="381" t="s">
        <v>52</v>
      </c>
      <c r="C76" s="298"/>
      <c r="D76" s="298"/>
      <c r="E76" s="63"/>
      <c r="F76" s="64"/>
      <c r="G76" s="64"/>
      <c r="H76" s="153"/>
    </row>
    <row r="77" spans="1:8" x14ac:dyDescent="0.25">
      <c r="A77" s="392"/>
      <c r="B77" s="381"/>
      <c r="C77" s="298"/>
      <c r="D77" s="298"/>
      <c r="E77" s="63"/>
      <c r="F77" s="64"/>
      <c r="G77" s="64"/>
      <c r="H77" s="64"/>
    </row>
    <row r="78" spans="1:8" x14ac:dyDescent="0.25">
      <c r="A78" s="392" t="s">
        <v>109</v>
      </c>
      <c r="B78" s="381" t="s">
        <v>53</v>
      </c>
      <c r="C78" s="298"/>
      <c r="D78" s="298"/>
      <c r="E78" s="63"/>
      <c r="F78" s="64"/>
      <c r="G78" s="64"/>
      <c r="H78" s="153"/>
    </row>
    <row r="79" spans="1:8" x14ac:dyDescent="0.25">
      <c r="A79" s="392"/>
      <c r="B79" s="381"/>
      <c r="C79" s="299"/>
      <c r="D79" s="299"/>
      <c r="E79" s="63"/>
      <c r="F79" s="64"/>
      <c r="G79" s="64"/>
      <c r="H79" s="64"/>
    </row>
    <row r="80" spans="1:8" x14ac:dyDescent="0.25">
      <c r="A80" s="392" t="s">
        <v>109</v>
      </c>
      <c r="B80" s="381" t="s">
        <v>54</v>
      </c>
      <c r="C80" s="298"/>
      <c r="D80" s="298"/>
      <c r="E80" s="63"/>
      <c r="F80" s="64"/>
      <c r="G80" s="64"/>
      <c r="H80" s="153"/>
    </row>
    <row r="81" spans="1:8" x14ac:dyDescent="0.25">
      <c r="A81" s="392"/>
      <c r="B81" s="381"/>
      <c r="C81" s="299"/>
      <c r="D81" s="299"/>
      <c r="E81" s="152"/>
      <c r="F81" s="153"/>
      <c r="G81" s="153"/>
      <c r="H81" s="153"/>
    </row>
    <row r="82" spans="1:8" x14ac:dyDescent="0.25">
      <c r="A82" s="392" t="s">
        <v>109</v>
      </c>
      <c r="B82" s="381" t="s">
        <v>55</v>
      </c>
      <c r="C82" s="300"/>
      <c r="D82" s="300"/>
      <c r="E82" s="152"/>
      <c r="F82" s="153"/>
      <c r="G82" s="153"/>
      <c r="H82" s="153"/>
    </row>
    <row r="83" spans="1:8" x14ac:dyDescent="0.25">
      <c r="A83" s="392"/>
      <c r="B83" s="381"/>
      <c r="C83" s="299"/>
      <c r="D83" s="299"/>
      <c r="E83" s="152"/>
      <c r="F83" s="153"/>
      <c r="G83" s="153"/>
      <c r="H83" s="153"/>
    </row>
    <row r="84" spans="1:8" ht="57" customHeight="1" x14ac:dyDescent="0.25">
      <c r="A84" s="392" t="s">
        <v>109</v>
      </c>
      <c r="B84" s="381" t="s">
        <v>56</v>
      </c>
      <c r="C84" s="298"/>
      <c r="D84" s="298"/>
      <c r="E84" s="152"/>
      <c r="F84" s="153"/>
      <c r="G84" s="153"/>
      <c r="H84" s="153"/>
    </row>
    <row r="85" spans="1:8" x14ac:dyDescent="0.25">
      <c r="A85" s="392"/>
      <c r="B85" s="381"/>
      <c r="C85" s="298"/>
      <c r="D85" s="298"/>
      <c r="E85" s="152"/>
      <c r="F85" s="153"/>
      <c r="G85" s="153"/>
      <c r="H85" s="153"/>
    </row>
    <row r="86" spans="1:8" x14ac:dyDescent="0.25">
      <c r="A86" s="392" t="s">
        <v>109</v>
      </c>
      <c r="B86" s="381" t="s">
        <v>57</v>
      </c>
      <c r="C86" s="298"/>
      <c r="D86" s="298"/>
      <c r="E86" s="152"/>
      <c r="F86" s="153"/>
      <c r="G86" s="153"/>
      <c r="H86" s="153"/>
    </row>
    <row r="87" spans="1:8" x14ac:dyDescent="0.25">
      <c r="A87" s="392"/>
      <c r="B87" s="381"/>
      <c r="C87" s="298"/>
      <c r="D87" s="298"/>
      <c r="E87" s="152"/>
      <c r="F87" s="153"/>
      <c r="G87" s="153"/>
      <c r="H87" s="153"/>
    </row>
    <row r="88" spans="1:8" x14ac:dyDescent="0.25">
      <c r="A88" s="392" t="s">
        <v>109</v>
      </c>
      <c r="B88" s="381" t="s">
        <v>58</v>
      </c>
      <c r="C88" s="298"/>
      <c r="D88" s="298"/>
      <c r="E88" s="152"/>
      <c r="F88" s="153"/>
      <c r="G88" s="153"/>
      <c r="H88" s="153"/>
    </row>
    <row r="89" spans="1:8" x14ac:dyDescent="0.25">
      <c r="A89" s="392"/>
      <c r="B89" s="381"/>
      <c r="C89" s="298"/>
      <c r="D89" s="298"/>
      <c r="E89" s="152"/>
      <c r="F89" s="153"/>
      <c r="G89" s="153"/>
      <c r="H89" s="153"/>
    </row>
    <row r="90" spans="1:8" ht="13.8" thickBot="1" x14ac:dyDescent="0.3">
      <c r="A90" s="398" t="s">
        <v>109</v>
      </c>
      <c r="B90" s="386" t="s">
        <v>59</v>
      </c>
      <c r="C90" s="301"/>
      <c r="D90" s="439"/>
      <c r="E90" s="149"/>
      <c r="F90" s="150"/>
      <c r="G90" s="150"/>
      <c r="H90" s="229"/>
    </row>
    <row r="91" spans="1:8" s="162" customFormat="1" ht="27.6" thickTop="1" thickBot="1" x14ac:dyDescent="0.3">
      <c r="A91" s="400"/>
      <c r="B91" s="383"/>
      <c r="C91" s="327" t="s">
        <v>60</v>
      </c>
      <c r="D91" s="327"/>
      <c r="E91" s="159"/>
      <c r="F91" s="160"/>
      <c r="G91" s="160"/>
      <c r="H91" s="161">
        <f>SUM(H70:H90)</f>
        <v>0</v>
      </c>
    </row>
    <row r="92" spans="1:8" ht="13.8" thickTop="1" x14ac:dyDescent="0.25">
      <c r="A92" s="399"/>
      <c r="B92" s="385"/>
      <c r="C92" s="148"/>
      <c r="D92" s="148"/>
      <c r="E92" s="149"/>
      <c r="F92" s="150"/>
      <c r="G92" s="150"/>
      <c r="H92" s="150"/>
    </row>
    <row r="93" spans="1:8" x14ac:dyDescent="0.25">
      <c r="A93" s="392"/>
      <c r="B93" s="381"/>
      <c r="C93" s="148"/>
      <c r="D93" s="148"/>
      <c r="E93" s="149"/>
      <c r="F93" s="150"/>
      <c r="G93" s="150"/>
      <c r="H93" s="150"/>
    </row>
    <row r="94" spans="1:8" ht="26.4" x14ac:dyDescent="0.25">
      <c r="A94" s="394" t="s">
        <v>109</v>
      </c>
      <c r="B94" s="382" t="s">
        <v>629</v>
      </c>
      <c r="C94" s="303" t="s">
        <v>62</v>
      </c>
      <c r="D94" s="303"/>
      <c r="E94" s="292"/>
      <c r="F94" s="293"/>
      <c r="G94" s="293"/>
      <c r="H94" s="293"/>
    </row>
    <row r="95" spans="1:8" ht="66" x14ac:dyDescent="0.25">
      <c r="A95" s="392"/>
      <c r="B95" s="381"/>
      <c r="C95" s="272" t="s">
        <v>107</v>
      </c>
      <c r="D95" s="272"/>
      <c r="E95" s="152"/>
      <c r="F95" s="153"/>
      <c r="G95" s="153"/>
      <c r="H95" s="153"/>
    </row>
    <row r="96" spans="1:8" ht="29.25" customHeight="1" x14ac:dyDescent="0.25">
      <c r="A96" s="392"/>
      <c r="B96" s="381"/>
      <c r="C96" s="272" t="s">
        <v>68</v>
      </c>
      <c r="D96" s="272"/>
      <c r="E96" s="152"/>
      <c r="F96" s="153"/>
      <c r="G96" s="153"/>
      <c r="H96" s="153"/>
    </row>
    <row r="97" spans="1:8" ht="39.6" x14ac:dyDescent="0.25">
      <c r="A97" s="392"/>
      <c r="B97" s="381"/>
      <c r="C97" s="109" t="s">
        <v>106</v>
      </c>
      <c r="D97" s="109"/>
      <c r="E97" s="152"/>
      <c r="F97" s="153"/>
      <c r="G97" s="153"/>
      <c r="H97" s="153"/>
    </row>
    <row r="98" spans="1:8" x14ac:dyDescent="0.25">
      <c r="A98" s="392"/>
      <c r="B98" s="381"/>
      <c r="C98" s="109"/>
      <c r="D98" s="109"/>
      <c r="E98" s="152"/>
      <c r="F98" s="153"/>
      <c r="G98" s="153"/>
      <c r="H98" s="153"/>
    </row>
    <row r="99" spans="1:8" x14ac:dyDescent="0.25">
      <c r="A99" s="390" t="s">
        <v>109</v>
      </c>
      <c r="B99" s="380" t="s">
        <v>5</v>
      </c>
      <c r="C99" s="217" t="s">
        <v>4</v>
      </c>
      <c r="D99" s="217"/>
      <c r="E99" s="152"/>
      <c r="F99" s="153"/>
      <c r="G99" s="153"/>
      <c r="H99" s="153"/>
    </row>
    <row r="100" spans="1:8" x14ac:dyDescent="0.25">
      <c r="A100" s="392" t="s">
        <v>109</v>
      </c>
      <c r="B100" s="381" t="s">
        <v>8</v>
      </c>
      <c r="C100" s="157"/>
      <c r="D100" s="157"/>
      <c r="E100" s="152"/>
      <c r="F100" s="153"/>
      <c r="G100" s="153"/>
      <c r="H100" s="276"/>
    </row>
    <row r="101" spans="1:8" x14ac:dyDescent="0.25">
      <c r="A101" s="392"/>
      <c r="B101" s="381"/>
      <c r="C101" s="154"/>
      <c r="D101" s="154"/>
      <c r="E101" s="152"/>
      <c r="F101" s="153"/>
      <c r="G101" s="153"/>
      <c r="H101" s="153"/>
    </row>
    <row r="102" spans="1:8" x14ac:dyDescent="0.25">
      <c r="A102" s="392" t="s">
        <v>109</v>
      </c>
      <c r="B102" s="381" t="s">
        <v>9</v>
      </c>
      <c r="C102" s="157"/>
      <c r="D102" s="157"/>
      <c r="E102" s="152"/>
      <c r="F102" s="153"/>
      <c r="G102" s="153"/>
      <c r="H102" s="153"/>
    </row>
    <row r="103" spans="1:8" x14ac:dyDescent="0.25">
      <c r="A103" s="392"/>
      <c r="B103" s="381"/>
      <c r="C103" s="157"/>
      <c r="D103" s="157"/>
      <c r="E103" s="152"/>
      <c r="F103" s="153"/>
      <c r="G103" s="153"/>
      <c r="H103" s="276"/>
    </row>
    <row r="104" spans="1:8" x14ac:dyDescent="0.25">
      <c r="A104" s="392"/>
      <c r="B104" s="381"/>
      <c r="C104" s="157"/>
      <c r="D104" s="157"/>
      <c r="E104" s="152"/>
      <c r="F104" s="153"/>
      <c r="G104" s="153"/>
      <c r="H104" s="276"/>
    </row>
    <row r="105" spans="1:8" x14ac:dyDescent="0.25">
      <c r="A105" s="392"/>
      <c r="B105" s="381"/>
      <c r="C105" s="154"/>
      <c r="D105" s="154"/>
      <c r="E105" s="152"/>
      <c r="F105" s="153"/>
      <c r="G105" s="153"/>
      <c r="H105" s="153"/>
    </row>
    <row r="106" spans="1:8" x14ac:dyDescent="0.25">
      <c r="A106" s="392" t="s">
        <v>109</v>
      </c>
      <c r="B106" s="381" t="s">
        <v>114</v>
      </c>
      <c r="C106" s="65"/>
      <c r="D106" s="65"/>
      <c r="E106" s="152"/>
      <c r="F106" s="153"/>
      <c r="G106" s="153"/>
      <c r="H106" s="276"/>
    </row>
    <row r="107" spans="1:8" x14ac:dyDescent="0.25">
      <c r="A107" s="392"/>
      <c r="B107" s="381"/>
      <c r="C107" s="154"/>
      <c r="D107" s="154"/>
      <c r="E107" s="152"/>
      <c r="F107" s="153"/>
      <c r="G107" s="153"/>
      <c r="H107" s="153"/>
    </row>
    <row r="108" spans="1:8" x14ac:dyDescent="0.25">
      <c r="A108" s="392" t="s">
        <v>109</v>
      </c>
      <c r="B108" s="381" t="s">
        <v>10</v>
      </c>
      <c r="C108" s="274"/>
      <c r="D108" s="274"/>
      <c r="E108" s="275"/>
      <c r="F108" s="276"/>
      <c r="G108" s="276"/>
      <c r="H108" s="276"/>
    </row>
    <row r="109" spans="1:8" x14ac:dyDescent="0.25">
      <c r="A109" s="392"/>
      <c r="B109" s="381"/>
      <c r="C109" s="154"/>
      <c r="D109" s="154"/>
      <c r="E109" s="152"/>
      <c r="F109" s="153"/>
      <c r="G109" s="153"/>
      <c r="H109" s="153"/>
    </row>
    <row r="110" spans="1:8" x14ac:dyDescent="0.25">
      <c r="A110" s="392" t="s">
        <v>109</v>
      </c>
      <c r="B110" s="381" t="s">
        <v>11</v>
      </c>
      <c r="C110" s="274"/>
      <c r="D110" s="274"/>
      <c r="E110" s="152"/>
      <c r="F110" s="153"/>
      <c r="G110" s="153"/>
      <c r="H110" s="276"/>
    </row>
    <row r="111" spans="1:8" ht="13.8" thickBot="1" x14ac:dyDescent="0.3">
      <c r="A111" s="392"/>
      <c r="B111" s="381"/>
      <c r="C111" s="154"/>
      <c r="D111" s="154"/>
      <c r="E111" s="152"/>
      <c r="F111" s="153"/>
      <c r="G111" s="153"/>
      <c r="H111" s="153"/>
    </row>
    <row r="112" spans="1:8" ht="14.4" thickTop="1" thickBot="1" x14ac:dyDescent="0.3">
      <c r="A112" s="400"/>
      <c r="B112" s="384"/>
      <c r="C112" s="285" t="s">
        <v>12</v>
      </c>
      <c r="D112" s="285"/>
      <c r="E112" s="282"/>
      <c r="F112" s="283"/>
      <c r="G112" s="283"/>
      <c r="H112" s="283">
        <f>SUM(H100:H111)</f>
        <v>0</v>
      </c>
    </row>
    <row r="113" spans="1:8" ht="13.8" thickTop="1" x14ac:dyDescent="0.25">
      <c r="A113" s="399"/>
      <c r="B113" s="385"/>
      <c r="C113" s="284"/>
      <c r="D113" s="284"/>
      <c r="E113" s="228"/>
      <c r="F113" s="229"/>
      <c r="G113" s="229"/>
      <c r="H113" s="229"/>
    </row>
    <row r="114" spans="1:8" x14ac:dyDescent="0.25">
      <c r="A114" s="392"/>
      <c r="B114" s="381"/>
      <c r="C114" s="302"/>
      <c r="D114" s="302"/>
      <c r="E114" s="228"/>
      <c r="F114" s="229"/>
      <c r="G114" s="229"/>
      <c r="H114" s="229"/>
    </row>
    <row r="115" spans="1:8" x14ac:dyDescent="0.25">
      <c r="A115" s="390" t="s">
        <v>109</v>
      </c>
      <c r="B115" s="380" t="s">
        <v>6</v>
      </c>
      <c r="C115" s="316" t="s">
        <v>18</v>
      </c>
      <c r="D115" s="316"/>
      <c r="E115" s="286"/>
      <c r="F115" s="229"/>
      <c r="G115" s="229"/>
      <c r="H115" s="229"/>
    </row>
    <row r="116" spans="1:8" ht="39.6" x14ac:dyDescent="0.25">
      <c r="A116" s="392"/>
      <c r="B116" s="381"/>
      <c r="C116" s="109" t="s">
        <v>106</v>
      </c>
      <c r="D116" s="440"/>
      <c r="E116" s="228"/>
      <c r="F116" s="229"/>
      <c r="G116" s="229"/>
      <c r="H116" s="229"/>
    </row>
    <row r="117" spans="1:8" x14ac:dyDescent="0.25">
      <c r="A117" s="392"/>
      <c r="B117" s="381"/>
      <c r="C117" s="109"/>
      <c r="D117" s="440"/>
      <c r="E117" s="228"/>
      <c r="F117" s="229"/>
      <c r="G117" s="229"/>
      <c r="H117" s="229"/>
    </row>
    <row r="118" spans="1:8" x14ac:dyDescent="0.25">
      <c r="A118" s="392" t="s">
        <v>109</v>
      </c>
      <c r="B118" s="381" t="s">
        <v>13</v>
      </c>
      <c r="C118" s="157"/>
      <c r="D118" s="317"/>
      <c r="E118" s="228"/>
      <c r="F118" s="229"/>
      <c r="G118" s="229"/>
      <c r="H118" s="229"/>
    </row>
    <row r="119" spans="1:8" x14ac:dyDescent="0.25">
      <c r="A119" s="392"/>
      <c r="B119" s="381"/>
      <c r="C119" s="317"/>
      <c r="D119" s="317"/>
      <c r="E119" s="228"/>
      <c r="F119" s="229"/>
      <c r="G119" s="229"/>
      <c r="H119" s="229"/>
    </row>
    <row r="120" spans="1:8" x14ac:dyDescent="0.25">
      <c r="A120" s="392" t="s">
        <v>109</v>
      </c>
      <c r="B120" s="381" t="s">
        <v>14</v>
      </c>
      <c r="C120" s="157"/>
      <c r="D120" s="157"/>
      <c r="E120" s="152"/>
      <c r="F120" s="153"/>
      <c r="G120" s="153"/>
      <c r="H120" s="153"/>
    </row>
    <row r="121" spans="1:8" x14ac:dyDescent="0.25">
      <c r="A121" s="392"/>
      <c r="B121" s="381"/>
      <c r="C121" s="157"/>
      <c r="D121" s="157"/>
      <c r="E121" s="152"/>
      <c r="F121" s="153"/>
      <c r="G121" s="153"/>
      <c r="H121" s="276"/>
    </row>
    <row r="122" spans="1:8" x14ac:dyDescent="0.25">
      <c r="A122" s="392"/>
      <c r="B122" s="381"/>
      <c r="C122" s="157"/>
      <c r="D122" s="157"/>
      <c r="E122" s="152"/>
      <c r="F122" s="153"/>
      <c r="G122" s="153"/>
      <c r="H122" s="276"/>
    </row>
    <row r="123" spans="1:8" x14ac:dyDescent="0.25">
      <c r="A123" s="392"/>
      <c r="B123" s="381"/>
      <c r="C123" s="154"/>
      <c r="D123" s="154"/>
      <c r="E123" s="152"/>
      <c r="F123" s="153"/>
      <c r="G123" s="153"/>
      <c r="H123" s="153"/>
    </row>
    <row r="124" spans="1:8" x14ac:dyDescent="0.25">
      <c r="A124" s="392" t="s">
        <v>109</v>
      </c>
      <c r="B124" s="381" t="s">
        <v>15</v>
      </c>
      <c r="C124" s="65"/>
      <c r="D124" s="65"/>
      <c r="E124" s="152"/>
      <c r="F124" s="153"/>
      <c r="G124" s="153"/>
      <c r="H124" s="276"/>
    </row>
    <row r="125" spans="1:8" x14ac:dyDescent="0.25">
      <c r="A125" s="392"/>
      <c r="B125" s="381"/>
      <c r="C125" s="154"/>
      <c r="D125" s="154"/>
      <c r="E125" s="152"/>
      <c r="F125" s="153"/>
      <c r="G125" s="153"/>
      <c r="H125" s="153"/>
    </row>
    <row r="126" spans="1:8" ht="13.8" thickBot="1" x14ac:dyDescent="0.3">
      <c r="A126" s="398" t="s">
        <v>109</v>
      </c>
      <c r="B126" s="386" t="s">
        <v>16</v>
      </c>
      <c r="C126" s="279"/>
      <c r="D126" s="279"/>
      <c r="E126" s="280"/>
      <c r="F126" s="281"/>
      <c r="G126" s="281"/>
      <c r="H126" s="281"/>
    </row>
    <row r="127" spans="1:8" ht="14.4" thickTop="1" thickBot="1" x14ac:dyDescent="0.3">
      <c r="A127" s="402"/>
      <c r="B127" s="384"/>
      <c r="C127" s="288" t="s">
        <v>20</v>
      </c>
      <c r="D127" s="288"/>
      <c r="E127" s="282"/>
      <c r="F127" s="283"/>
      <c r="G127" s="283"/>
      <c r="H127" s="283">
        <f>SUM(H118:H126)</f>
        <v>0</v>
      </c>
    </row>
    <row r="128" spans="1:8" ht="13.8" thickTop="1" x14ac:dyDescent="0.25">
      <c r="A128" s="401"/>
      <c r="B128" s="385"/>
      <c r="C128" s="287"/>
      <c r="D128" s="287"/>
      <c r="E128" s="228"/>
      <c r="F128" s="229"/>
      <c r="G128" s="229"/>
      <c r="H128" s="229"/>
    </row>
    <row r="129" spans="1:8" x14ac:dyDescent="0.25">
      <c r="A129" s="393"/>
      <c r="B129" s="381"/>
      <c r="C129" s="287"/>
      <c r="D129" s="287"/>
      <c r="E129" s="228"/>
      <c r="F129" s="229"/>
      <c r="G129" s="229"/>
      <c r="H129" s="229"/>
    </row>
    <row r="130" spans="1:8" x14ac:dyDescent="0.25">
      <c r="A130" s="390" t="s">
        <v>109</v>
      </c>
      <c r="B130" s="380" t="s">
        <v>7</v>
      </c>
      <c r="C130" s="318" t="s">
        <v>19</v>
      </c>
      <c r="D130" s="318"/>
      <c r="E130" s="228"/>
      <c r="F130" s="229"/>
      <c r="G130" s="229"/>
      <c r="H130" s="229"/>
    </row>
    <row r="131" spans="1:8" ht="39.6" x14ac:dyDescent="0.25">
      <c r="A131" s="393"/>
      <c r="B131" s="381"/>
      <c r="C131" s="109" t="s">
        <v>106</v>
      </c>
      <c r="D131" s="440"/>
      <c r="E131" s="228"/>
      <c r="F131" s="229"/>
      <c r="G131" s="229"/>
      <c r="H131" s="229"/>
    </row>
    <row r="132" spans="1:8" x14ac:dyDescent="0.25">
      <c r="A132" s="393"/>
      <c r="B132" s="381"/>
      <c r="C132" s="109"/>
      <c r="D132" s="440"/>
      <c r="E132" s="228"/>
      <c r="F132" s="229"/>
      <c r="G132" s="229"/>
      <c r="H132" s="229"/>
    </row>
    <row r="133" spans="1:8" x14ac:dyDescent="0.25">
      <c r="A133" s="392" t="s">
        <v>109</v>
      </c>
      <c r="B133" s="381" t="s">
        <v>21</v>
      </c>
      <c r="C133" s="157"/>
      <c r="D133" s="317"/>
      <c r="E133" s="228"/>
      <c r="F133" s="229"/>
      <c r="G133" s="229"/>
      <c r="H133" s="229"/>
    </row>
    <row r="134" spans="1:8" x14ac:dyDescent="0.25">
      <c r="A134" s="392"/>
      <c r="B134" s="381"/>
      <c r="C134" s="317"/>
      <c r="D134" s="317"/>
      <c r="E134" s="228"/>
      <c r="F134" s="229"/>
      <c r="G134" s="229"/>
      <c r="H134" s="229"/>
    </row>
    <row r="135" spans="1:8" x14ac:dyDescent="0.25">
      <c r="A135" s="392" t="s">
        <v>109</v>
      </c>
      <c r="B135" s="381" t="s">
        <v>22</v>
      </c>
      <c r="C135" s="157"/>
      <c r="D135" s="157"/>
      <c r="E135" s="152"/>
      <c r="F135" s="153"/>
      <c r="G135" s="153"/>
      <c r="H135" s="153"/>
    </row>
    <row r="136" spans="1:8" x14ac:dyDescent="0.25">
      <c r="A136" s="392"/>
      <c r="B136" s="381"/>
      <c r="C136" s="157"/>
      <c r="D136" s="157"/>
      <c r="E136" s="152"/>
      <c r="F136" s="153"/>
      <c r="G136" s="153"/>
      <c r="H136" s="276"/>
    </row>
    <row r="137" spans="1:8" x14ac:dyDescent="0.25">
      <c r="A137" s="392"/>
      <c r="B137" s="381"/>
      <c r="C137" s="157"/>
      <c r="D137" s="157"/>
      <c r="E137" s="152"/>
      <c r="F137" s="153"/>
      <c r="G137" s="153"/>
      <c r="H137" s="276"/>
    </row>
    <row r="138" spans="1:8" x14ac:dyDescent="0.25">
      <c r="A138" s="392"/>
      <c r="B138" s="381"/>
      <c r="C138" s="154"/>
      <c r="D138" s="154"/>
      <c r="E138" s="152"/>
      <c r="F138" s="153"/>
      <c r="G138" s="153"/>
      <c r="H138" s="153"/>
    </row>
    <row r="139" spans="1:8" x14ac:dyDescent="0.25">
      <c r="A139" s="392" t="s">
        <v>109</v>
      </c>
      <c r="B139" s="381" t="s">
        <v>23</v>
      </c>
      <c r="C139" s="65"/>
      <c r="D139" s="65"/>
      <c r="E139" s="152"/>
      <c r="F139" s="153"/>
      <c r="G139" s="153"/>
      <c r="H139" s="276"/>
    </row>
    <row r="140" spans="1:8" x14ac:dyDescent="0.25">
      <c r="A140" s="392"/>
      <c r="B140" s="381"/>
      <c r="C140" s="154"/>
      <c r="D140" s="154"/>
      <c r="E140" s="152"/>
      <c r="F140" s="153"/>
      <c r="G140" s="153"/>
      <c r="H140" s="153"/>
    </row>
    <row r="141" spans="1:8" x14ac:dyDescent="0.25">
      <c r="A141" s="392" t="s">
        <v>109</v>
      </c>
      <c r="B141" s="381" t="s">
        <v>24</v>
      </c>
      <c r="C141" s="274"/>
      <c r="D141" s="274"/>
      <c r="E141" s="152"/>
      <c r="F141" s="153"/>
      <c r="G141" s="153"/>
      <c r="H141" s="276"/>
    </row>
    <row r="142" spans="1:8" x14ac:dyDescent="0.25">
      <c r="A142" s="392"/>
      <c r="B142" s="381"/>
      <c r="C142" s="154"/>
      <c r="D142" s="154"/>
      <c r="E142" s="152"/>
      <c r="F142" s="153"/>
      <c r="G142" s="153"/>
      <c r="H142" s="153"/>
    </row>
    <row r="143" spans="1:8" x14ac:dyDescent="0.25">
      <c r="A143" s="392" t="s">
        <v>109</v>
      </c>
      <c r="B143" s="381" t="s">
        <v>25</v>
      </c>
      <c r="C143" s="274"/>
      <c r="D143" s="274"/>
      <c r="E143" s="275"/>
      <c r="F143" s="276"/>
      <c r="G143" s="276"/>
      <c r="H143" s="276"/>
    </row>
    <row r="144" spans="1:8" x14ac:dyDescent="0.25">
      <c r="A144" s="392"/>
      <c r="B144" s="381"/>
      <c r="C144" s="154"/>
      <c r="D144" s="154"/>
      <c r="E144" s="152"/>
      <c r="F144" s="153"/>
      <c r="G144" s="153"/>
      <c r="H144" s="153"/>
    </row>
    <row r="145" spans="1:8" ht="13.8" thickBot="1" x14ac:dyDescent="0.3">
      <c r="A145" s="398" t="s">
        <v>109</v>
      </c>
      <c r="B145" s="386" t="s">
        <v>26</v>
      </c>
      <c r="C145" s="289"/>
      <c r="D145" s="289"/>
      <c r="E145" s="280"/>
      <c r="F145" s="281"/>
      <c r="G145" s="281"/>
      <c r="H145" s="290"/>
    </row>
    <row r="146" spans="1:8" ht="14.4" thickTop="1" thickBot="1" x14ac:dyDescent="0.3">
      <c r="A146" s="400"/>
      <c r="B146" s="383"/>
      <c r="C146" s="319" t="s">
        <v>27</v>
      </c>
      <c r="D146" s="319"/>
      <c r="E146" s="320"/>
      <c r="F146" s="161"/>
      <c r="G146" s="161"/>
      <c r="H146" s="161">
        <f>SUM(H133:H145)</f>
        <v>0</v>
      </c>
    </row>
    <row r="147" spans="1:8" ht="13.8" thickTop="1" x14ac:dyDescent="0.25">
      <c r="A147" s="399"/>
      <c r="B147" s="385"/>
      <c r="C147" s="291"/>
      <c r="D147" s="291"/>
      <c r="E147" s="228"/>
      <c r="F147" s="229"/>
      <c r="G147" s="229"/>
      <c r="H147" s="229"/>
    </row>
    <row r="148" spans="1:8" x14ac:dyDescent="0.25">
      <c r="A148" s="392"/>
      <c r="B148" s="381"/>
      <c r="C148" s="287"/>
      <c r="D148" s="287"/>
      <c r="E148" s="228"/>
      <c r="F148" s="229"/>
      <c r="G148" s="229"/>
      <c r="H148" s="229"/>
    </row>
    <row r="149" spans="1:8" x14ac:dyDescent="0.25">
      <c r="A149" s="392"/>
      <c r="B149" s="381"/>
      <c r="C149" s="284"/>
      <c r="D149" s="284"/>
      <c r="E149" s="228"/>
      <c r="F149" s="229"/>
      <c r="G149" s="229"/>
      <c r="H149" s="229"/>
    </row>
    <row r="150" spans="1:8" ht="26.4" x14ac:dyDescent="0.25">
      <c r="A150" s="394" t="s">
        <v>109</v>
      </c>
      <c r="B150" s="382" t="s">
        <v>3</v>
      </c>
      <c r="C150" s="304" t="s">
        <v>17</v>
      </c>
      <c r="D150" s="304"/>
      <c r="E150" s="305"/>
      <c r="F150" s="306"/>
      <c r="G150" s="306"/>
      <c r="H150" s="306"/>
    </row>
    <row r="151" spans="1:8" x14ac:dyDescent="0.25">
      <c r="A151" s="392"/>
      <c r="B151" s="381"/>
      <c r="C151" s="284"/>
      <c r="D151" s="284"/>
      <c r="E151" s="228"/>
      <c r="F151" s="229"/>
      <c r="G151" s="229"/>
      <c r="H151" s="229"/>
    </row>
    <row r="152" spans="1:8" x14ac:dyDescent="0.25">
      <c r="A152" s="392" t="s">
        <v>109</v>
      </c>
      <c r="B152" s="381" t="s">
        <v>5</v>
      </c>
      <c r="C152" s="284" t="s">
        <v>627</v>
      </c>
      <c r="D152" s="284"/>
      <c r="E152" s="228"/>
      <c r="F152" s="229"/>
      <c r="G152" s="229"/>
      <c r="H152" s="229">
        <f>H112</f>
        <v>0</v>
      </c>
    </row>
    <row r="153" spans="1:8" x14ac:dyDescent="0.25">
      <c r="A153" s="392" t="s">
        <v>109</v>
      </c>
      <c r="B153" s="381" t="s">
        <v>6</v>
      </c>
      <c r="C153" s="284" t="s">
        <v>28</v>
      </c>
      <c r="D153" s="284"/>
      <c r="E153" s="228"/>
      <c r="F153" s="229"/>
      <c r="G153" s="229"/>
      <c r="H153" s="229">
        <f>H127</f>
        <v>0</v>
      </c>
    </row>
    <row r="154" spans="1:8" ht="13.8" thickBot="1" x14ac:dyDescent="0.3">
      <c r="A154" s="398" t="s">
        <v>109</v>
      </c>
      <c r="B154" s="386" t="s">
        <v>7</v>
      </c>
      <c r="C154" s="284" t="s">
        <v>29</v>
      </c>
      <c r="D154" s="284"/>
      <c r="E154" s="228"/>
      <c r="F154" s="229"/>
      <c r="G154" s="229"/>
      <c r="H154" s="229">
        <f>H146</f>
        <v>0</v>
      </c>
    </row>
    <row r="155" spans="1:8" s="162" customFormat="1" ht="18" customHeight="1" thickTop="1" thickBot="1" x14ac:dyDescent="0.3">
      <c r="A155" s="403"/>
      <c r="B155" s="383"/>
      <c r="C155" s="158" t="s">
        <v>61</v>
      </c>
      <c r="D155" s="158"/>
      <c r="E155" s="159"/>
      <c r="F155" s="160"/>
      <c r="G155" s="160"/>
      <c r="H155" s="161">
        <f>SUM(H152:H154)</f>
        <v>0</v>
      </c>
    </row>
    <row r="156" spans="1:8" ht="13.8" thickTop="1" x14ac:dyDescent="0.25">
      <c r="A156" s="401"/>
      <c r="B156" s="385"/>
      <c r="C156" s="148"/>
      <c r="D156" s="148"/>
      <c r="E156" s="149"/>
      <c r="F156" s="150"/>
      <c r="G156" s="150"/>
      <c r="H156" s="150"/>
    </row>
    <row r="157" spans="1:8" x14ac:dyDescent="0.25">
      <c r="A157" s="393"/>
      <c r="B157" s="381"/>
      <c r="C157" s="155"/>
      <c r="D157" s="155"/>
      <c r="E157" s="152"/>
      <c r="F157" s="153"/>
      <c r="G157" s="153"/>
      <c r="H157" s="153"/>
    </row>
    <row r="158" spans="1:8" x14ac:dyDescent="0.25">
      <c r="A158" s="390" t="s">
        <v>109</v>
      </c>
      <c r="B158" s="382" t="s">
        <v>630</v>
      </c>
      <c r="C158" s="303" t="s">
        <v>631</v>
      </c>
      <c r="D158" s="303"/>
      <c r="E158" s="292"/>
      <c r="F158" s="293"/>
      <c r="G158" s="293"/>
      <c r="H158" s="293"/>
    </row>
    <row r="159" spans="1:8" ht="66" x14ac:dyDescent="0.25">
      <c r="A159" s="393"/>
      <c r="B159" s="380"/>
      <c r="C159" s="272" t="s">
        <v>809</v>
      </c>
      <c r="D159" s="272"/>
      <c r="E159" s="152"/>
      <c r="F159" s="153"/>
      <c r="G159" s="153"/>
      <c r="H159" s="153"/>
    </row>
    <row r="160" spans="1:8" ht="39.6" x14ac:dyDescent="0.25">
      <c r="A160" s="393"/>
      <c r="B160" s="380"/>
      <c r="C160" s="109" t="s">
        <v>106</v>
      </c>
      <c r="D160" s="109"/>
      <c r="E160" s="152"/>
      <c r="F160" s="153"/>
      <c r="G160" s="153"/>
      <c r="H160" s="153"/>
    </row>
    <row r="161" spans="1:8" x14ac:dyDescent="0.25">
      <c r="A161" s="393"/>
      <c r="B161" s="380"/>
      <c r="C161" s="156"/>
      <c r="D161" s="156"/>
      <c r="E161" s="152"/>
      <c r="F161" s="153"/>
      <c r="G161" s="153"/>
      <c r="H161" s="153"/>
    </row>
    <row r="162" spans="1:8" ht="26.4" x14ac:dyDescent="0.25">
      <c r="A162" s="390" t="s">
        <v>109</v>
      </c>
      <c r="B162" s="380" t="s">
        <v>804</v>
      </c>
      <c r="C162" s="217" t="s">
        <v>805</v>
      </c>
      <c r="D162" s="217"/>
      <c r="E162" s="152"/>
      <c r="F162" s="153"/>
      <c r="G162" s="153"/>
      <c r="H162" s="153"/>
    </row>
    <row r="163" spans="1:8" x14ac:dyDescent="0.25">
      <c r="A163" s="392" t="s">
        <v>109</v>
      </c>
      <c r="B163" s="381" t="s">
        <v>808</v>
      </c>
      <c r="C163" s="157"/>
      <c r="D163" s="157"/>
      <c r="E163" s="152"/>
      <c r="F163" s="153"/>
      <c r="G163" s="153"/>
      <c r="H163" s="153"/>
    </row>
    <row r="164" spans="1:8" x14ac:dyDescent="0.25">
      <c r="A164" s="393"/>
      <c r="B164" s="380"/>
      <c r="C164" s="156"/>
      <c r="D164" s="156"/>
      <c r="E164" s="152"/>
      <c r="F164" s="153"/>
      <c r="G164" s="153"/>
      <c r="H164" s="153"/>
    </row>
    <row r="165" spans="1:8" x14ac:dyDescent="0.25">
      <c r="A165" s="392" t="s">
        <v>109</v>
      </c>
      <c r="B165" s="381" t="s">
        <v>810</v>
      </c>
      <c r="C165" s="157"/>
      <c r="D165" s="157"/>
      <c r="E165" s="152"/>
      <c r="F165" s="153"/>
      <c r="G165" s="153"/>
      <c r="H165" s="153"/>
    </row>
    <row r="166" spans="1:8" x14ac:dyDescent="0.25">
      <c r="A166" s="393"/>
      <c r="B166" s="380"/>
      <c r="C166" s="157"/>
      <c r="D166" s="157"/>
      <c r="E166" s="152"/>
      <c r="F166" s="153"/>
      <c r="G166" s="153"/>
      <c r="H166" s="153"/>
    </row>
    <row r="167" spans="1:8" x14ac:dyDescent="0.25">
      <c r="A167" s="393"/>
      <c r="B167" s="380"/>
      <c r="C167" s="157"/>
      <c r="D167" s="157"/>
      <c r="E167" s="152"/>
      <c r="F167" s="153"/>
      <c r="G167" s="153"/>
      <c r="H167" s="153"/>
    </row>
    <row r="168" spans="1:8" x14ac:dyDescent="0.25">
      <c r="A168" s="393"/>
      <c r="B168" s="380"/>
      <c r="C168" s="156"/>
      <c r="D168" s="156"/>
      <c r="E168" s="152"/>
      <c r="F168" s="153"/>
      <c r="G168" s="153"/>
      <c r="H168" s="153"/>
    </row>
    <row r="169" spans="1:8" x14ac:dyDescent="0.25">
      <c r="A169" s="392" t="s">
        <v>109</v>
      </c>
      <c r="B169" s="381" t="s">
        <v>811</v>
      </c>
      <c r="C169" s="65"/>
      <c r="D169" s="65"/>
      <c r="E169" s="152"/>
      <c r="F169" s="153"/>
      <c r="G169" s="153"/>
      <c r="H169" s="153"/>
    </row>
    <row r="170" spans="1:8" x14ac:dyDescent="0.25">
      <c r="A170" s="393"/>
      <c r="B170" s="380"/>
      <c r="C170" s="65"/>
      <c r="D170" s="65"/>
      <c r="E170" s="152"/>
      <c r="F170" s="153"/>
      <c r="G170" s="153"/>
      <c r="H170" s="153"/>
    </row>
    <row r="171" spans="1:8" x14ac:dyDescent="0.25">
      <c r="A171" s="392" t="s">
        <v>109</v>
      </c>
      <c r="B171" s="381" t="s">
        <v>812</v>
      </c>
      <c r="C171" s="272"/>
      <c r="D171" s="272"/>
      <c r="E171" s="152"/>
      <c r="F171" s="153"/>
      <c r="G171" s="153"/>
      <c r="H171" s="153"/>
    </row>
    <row r="172" spans="1:8" x14ac:dyDescent="0.25">
      <c r="A172" s="393"/>
      <c r="B172" s="380"/>
      <c r="C172" s="65"/>
      <c r="D172" s="65"/>
      <c r="E172" s="152"/>
      <c r="F172" s="153"/>
      <c r="G172" s="153"/>
      <c r="H172" s="153"/>
    </row>
    <row r="173" spans="1:8" x14ac:dyDescent="0.25">
      <c r="A173" s="392" t="s">
        <v>109</v>
      </c>
      <c r="B173" s="381" t="s">
        <v>813</v>
      </c>
      <c r="C173" s="277"/>
      <c r="D173" s="277"/>
      <c r="E173" s="152"/>
      <c r="F173" s="153"/>
      <c r="G173" s="153"/>
      <c r="H173" s="153"/>
    </row>
    <row r="174" spans="1:8" ht="13.8" thickBot="1" x14ac:dyDescent="0.3">
      <c r="A174" s="393"/>
      <c r="B174" s="380"/>
      <c r="C174" s="65"/>
      <c r="D174" s="65"/>
      <c r="E174" s="152"/>
      <c r="F174" s="153"/>
      <c r="G174" s="153"/>
      <c r="H174" s="153"/>
    </row>
    <row r="175" spans="1:8" ht="27.6" thickTop="1" thickBot="1" x14ac:dyDescent="0.3">
      <c r="A175" s="402"/>
      <c r="B175" s="383"/>
      <c r="C175" s="321" t="s">
        <v>2</v>
      </c>
      <c r="D175" s="321"/>
      <c r="E175" s="320"/>
      <c r="F175" s="161"/>
      <c r="G175" s="161"/>
      <c r="H175" s="161">
        <f>SUM(H163:H174)</f>
        <v>0</v>
      </c>
    </row>
    <row r="176" spans="1:8" ht="13.8" thickTop="1" x14ac:dyDescent="0.25">
      <c r="A176" s="401"/>
      <c r="B176" s="385"/>
      <c r="C176" s="278"/>
      <c r="D176" s="278"/>
      <c r="E176" s="228"/>
      <c r="F176" s="229"/>
      <c r="G176" s="229"/>
      <c r="H176" s="229"/>
    </row>
    <row r="177" spans="1:8" x14ac:dyDescent="0.25">
      <c r="A177" s="392"/>
      <c r="B177" s="381"/>
      <c r="C177" s="155"/>
      <c r="D177" s="155"/>
      <c r="E177" s="152"/>
      <c r="F177" s="153"/>
      <c r="G177" s="153"/>
      <c r="H177" s="153"/>
    </row>
    <row r="178" spans="1:8" x14ac:dyDescent="0.25">
      <c r="A178" s="392"/>
      <c r="B178" s="381"/>
      <c r="C178" s="163"/>
      <c r="D178" s="163"/>
      <c r="E178" s="152"/>
      <c r="F178" s="153"/>
      <c r="G178" s="153"/>
      <c r="H178" s="153"/>
    </row>
    <row r="179" spans="1:8" x14ac:dyDescent="0.25">
      <c r="A179" s="394" t="s">
        <v>109</v>
      </c>
      <c r="B179" s="382" t="s">
        <v>802</v>
      </c>
      <c r="C179" s="294" t="s">
        <v>803</v>
      </c>
      <c r="D179" s="294"/>
      <c r="E179" s="292"/>
      <c r="F179" s="293"/>
      <c r="G179" s="293"/>
      <c r="H179" s="293"/>
    </row>
    <row r="180" spans="1:8" ht="26.4" x14ac:dyDescent="0.25">
      <c r="A180" s="392" t="s">
        <v>109</v>
      </c>
      <c r="B180" s="381" t="s">
        <v>804</v>
      </c>
      <c r="C180" s="155" t="s">
        <v>805</v>
      </c>
      <c r="D180" s="155"/>
      <c r="E180" s="152"/>
      <c r="F180" s="153"/>
      <c r="G180" s="153"/>
      <c r="H180" s="153">
        <f>H175</f>
        <v>0</v>
      </c>
    </row>
    <row r="181" spans="1:8" ht="27" thickBot="1" x14ac:dyDescent="0.3">
      <c r="A181" s="398" t="s">
        <v>109</v>
      </c>
      <c r="B181" s="386" t="s">
        <v>806</v>
      </c>
      <c r="C181" s="155" t="s">
        <v>807</v>
      </c>
      <c r="D181" s="155"/>
      <c r="E181" s="152"/>
      <c r="F181" s="153"/>
      <c r="G181" s="153"/>
      <c r="H181" s="153"/>
    </row>
    <row r="182" spans="1:8" ht="14.4" thickTop="1" thickBot="1" x14ac:dyDescent="0.3">
      <c r="A182" s="400"/>
      <c r="B182" s="383"/>
      <c r="C182" s="158" t="s">
        <v>636</v>
      </c>
      <c r="D182" s="158"/>
      <c r="E182" s="159"/>
      <c r="F182" s="160"/>
      <c r="G182" s="160"/>
      <c r="H182" s="161">
        <f>SUM(H180:H181)</f>
        <v>0</v>
      </c>
    </row>
    <row r="183" spans="1:8" ht="13.8" thickTop="1" x14ac:dyDescent="0.25">
      <c r="A183" s="399"/>
      <c r="B183" s="385"/>
      <c r="C183" s="155"/>
      <c r="D183" s="155"/>
      <c r="E183" s="152"/>
      <c r="F183" s="153"/>
      <c r="G183" s="153"/>
      <c r="H183" s="153"/>
    </row>
    <row r="184" spans="1:8" x14ac:dyDescent="0.25">
      <c r="A184" s="392"/>
      <c r="B184" s="381"/>
      <c r="C184" s="155"/>
      <c r="D184" s="155"/>
      <c r="E184" s="152"/>
      <c r="F184" s="153"/>
      <c r="G184" s="153"/>
      <c r="H184" s="153"/>
    </row>
    <row r="185" spans="1:8" x14ac:dyDescent="0.25">
      <c r="A185" s="394" t="s">
        <v>109</v>
      </c>
      <c r="B185" s="382" t="s">
        <v>632</v>
      </c>
      <c r="C185" s="303" t="s">
        <v>633</v>
      </c>
      <c r="D185" s="303"/>
      <c r="E185" s="292"/>
      <c r="F185" s="293"/>
      <c r="G185" s="293"/>
      <c r="H185" s="293"/>
    </row>
    <row r="186" spans="1:8" x14ac:dyDescent="0.25">
      <c r="A186" s="392"/>
      <c r="B186" s="381"/>
      <c r="C186" s="62"/>
      <c r="D186" s="62"/>
      <c r="E186" s="152"/>
      <c r="F186" s="153"/>
      <c r="G186" s="153"/>
      <c r="H186" s="153"/>
    </row>
    <row r="187" spans="1:8" x14ac:dyDescent="0.25">
      <c r="A187" s="390" t="s">
        <v>109</v>
      </c>
      <c r="B187" s="380" t="s">
        <v>710</v>
      </c>
      <c r="C187" s="62" t="s">
        <v>709</v>
      </c>
      <c r="D187" s="62"/>
      <c r="E187" s="152"/>
      <c r="F187" s="153"/>
      <c r="G187" s="153"/>
      <c r="H187" s="153"/>
    </row>
    <row r="188" spans="1:8" x14ac:dyDescent="0.25">
      <c r="A188" s="392"/>
      <c r="B188" s="381"/>
      <c r="C188" s="62"/>
      <c r="D188" s="62"/>
      <c r="E188" s="152"/>
      <c r="F188" s="153"/>
      <c r="G188" s="153"/>
      <c r="H188" s="153"/>
    </row>
    <row r="189" spans="1:8" x14ac:dyDescent="0.25">
      <c r="A189" s="392" t="s">
        <v>109</v>
      </c>
      <c r="B189" s="381" t="s">
        <v>722</v>
      </c>
      <c r="C189" s="235"/>
      <c r="D189" s="235"/>
      <c r="E189" s="152"/>
      <c r="F189" s="153"/>
      <c r="G189" s="153"/>
      <c r="H189" s="153"/>
    </row>
    <row r="190" spans="1:8" x14ac:dyDescent="0.25">
      <c r="A190" s="392"/>
      <c r="B190" s="381"/>
      <c r="C190" s="236"/>
      <c r="D190" s="236"/>
      <c r="E190" s="152"/>
      <c r="F190" s="153"/>
      <c r="G190" s="153"/>
      <c r="H190" s="153"/>
    </row>
    <row r="191" spans="1:8" x14ac:dyDescent="0.25">
      <c r="A191" s="392" t="s">
        <v>109</v>
      </c>
      <c r="B191" s="381" t="s">
        <v>723</v>
      </c>
      <c r="C191" s="235"/>
      <c r="D191" s="235"/>
      <c r="E191" s="152"/>
      <c r="F191" s="153"/>
      <c r="G191" s="153"/>
      <c r="H191" s="153"/>
    </row>
    <row r="192" spans="1:8" x14ac:dyDescent="0.25">
      <c r="A192" s="392"/>
      <c r="B192" s="381"/>
      <c r="C192" s="236"/>
      <c r="D192" s="236"/>
      <c r="E192" s="152"/>
      <c r="F192" s="153"/>
      <c r="G192" s="153"/>
      <c r="H192" s="153"/>
    </row>
    <row r="193" spans="1:8" x14ac:dyDescent="0.25">
      <c r="A193" s="392" t="s">
        <v>109</v>
      </c>
      <c r="B193" s="381" t="s">
        <v>724</v>
      </c>
      <c r="C193" s="235"/>
      <c r="D193" s="235"/>
      <c r="E193" s="152"/>
      <c r="F193" s="153"/>
      <c r="G193" s="153"/>
      <c r="H193" s="153"/>
    </row>
    <row r="194" spans="1:8" x14ac:dyDescent="0.25">
      <c r="A194" s="392"/>
      <c r="B194" s="381"/>
      <c r="C194" s="236"/>
      <c r="D194" s="236"/>
      <c r="E194" s="152"/>
      <c r="F194" s="153"/>
      <c r="G194" s="153"/>
      <c r="H194" s="153"/>
    </row>
    <row r="195" spans="1:8" x14ac:dyDescent="0.25">
      <c r="A195" s="392" t="s">
        <v>109</v>
      </c>
      <c r="B195" s="381" t="s">
        <v>725</v>
      </c>
      <c r="C195" s="235"/>
      <c r="D195" s="235"/>
      <c r="E195" s="152"/>
      <c r="F195" s="153"/>
      <c r="G195" s="153"/>
      <c r="H195" s="153"/>
    </row>
    <row r="196" spans="1:8" x14ac:dyDescent="0.25">
      <c r="A196" s="392"/>
      <c r="B196" s="381"/>
      <c r="C196" s="237"/>
      <c r="D196" s="237"/>
      <c r="E196" s="152"/>
      <c r="F196" s="153"/>
      <c r="G196" s="153"/>
      <c r="H196" s="153"/>
    </row>
    <row r="197" spans="1:8" x14ac:dyDescent="0.25">
      <c r="A197" s="392" t="s">
        <v>109</v>
      </c>
      <c r="B197" s="381" t="s">
        <v>726</v>
      </c>
      <c r="C197" s="235"/>
      <c r="D197" s="235"/>
      <c r="E197" s="152"/>
      <c r="F197" s="153"/>
      <c r="G197" s="153"/>
      <c r="H197" s="153"/>
    </row>
    <row r="198" spans="1:8" x14ac:dyDescent="0.25">
      <c r="A198" s="392"/>
      <c r="B198" s="381"/>
      <c r="C198" s="237"/>
      <c r="D198" s="237"/>
      <c r="E198" s="152"/>
      <c r="F198" s="153"/>
      <c r="G198" s="153"/>
      <c r="H198" s="153"/>
    </row>
    <row r="199" spans="1:8" x14ac:dyDescent="0.25">
      <c r="A199" s="392" t="s">
        <v>109</v>
      </c>
      <c r="B199" s="381" t="s">
        <v>727</v>
      </c>
      <c r="C199" s="235"/>
      <c r="D199" s="235"/>
      <c r="E199" s="152"/>
      <c r="F199" s="153"/>
      <c r="G199" s="153"/>
      <c r="H199" s="153"/>
    </row>
    <row r="200" spans="1:8" x14ac:dyDescent="0.25">
      <c r="A200" s="392"/>
      <c r="B200" s="381"/>
      <c r="C200" s="237"/>
      <c r="D200" s="237"/>
      <c r="E200" s="152"/>
      <c r="F200" s="153"/>
      <c r="G200" s="153"/>
      <c r="H200" s="153"/>
    </row>
    <row r="201" spans="1:8" x14ac:dyDescent="0.25">
      <c r="A201" s="392" t="s">
        <v>109</v>
      </c>
      <c r="B201" s="381" t="s">
        <v>728</v>
      </c>
      <c r="C201" s="235"/>
      <c r="D201" s="235"/>
      <c r="E201" s="152"/>
      <c r="F201" s="153"/>
      <c r="G201" s="153"/>
      <c r="H201" s="153"/>
    </row>
    <row r="202" spans="1:8" x14ac:dyDescent="0.25">
      <c r="A202" s="392"/>
      <c r="B202" s="381"/>
      <c r="C202" s="237"/>
      <c r="D202" s="237"/>
      <c r="E202" s="152"/>
      <c r="F202" s="153"/>
      <c r="G202" s="153"/>
      <c r="H202" s="153"/>
    </row>
    <row r="203" spans="1:8" x14ac:dyDescent="0.25">
      <c r="A203" s="392" t="s">
        <v>109</v>
      </c>
      <c r="B203" s="381" t="s">
        <v>729</v>
      </c>
      <c r="C203" s="235"/>
      <c r="D203" s="235"/>
      <c r="E203" s="152"/>
      <c r="F203" s="153"/>
      <c r="G203" s="153"/>
      <c r="H203" s="153"/>
    </row>
    <row r="204" spans="1:8" x14ac:dyDescent="0.25">
      <c r="A204" s="392"/>
      <c r="B204" s="381"/>
      <c r="C204" s="238"/>
      <c r="D204" s="238"/>
      <c r="E204" s="152"/>
      <c r="F204" s="153"/>
      <c r="G204" s="153"/>
      <c r="H204" s="153"/>
    </row>
    <row r="205" spans="1:8" x14ac:dyDescent="0.25">
      <c r="A205" s="392" t="s">
        <v>109</v>
      </c>
      <c r="B205" s="381" t="s">
        <v>730</v>
      </c>
      <c r="C205" s="239"/>
      <c r="D205" s="239"/>
      <c r="E205" s="152"/>
      <c r="F205" s="153"/>
      <c r="G205" s="153"/>
      <c r="H205" s="153"/>
    </row>
    <row r="206" spans="1:8" x14ac:dyDescent="0.25">
      <c r="A206" s="392"/>
      <c r="B206" s="381"/>
      <c r="C206" s="238"/>
      <c r="D206" s="238"/>
      <c r="E206" s="152"/>
      <c r="F206" s="153"/>
      <c r="G206" s="153"/>
      <c r="H206" s="153"/>
    </row>
    <row r="207" spans="1:8" x14ac:dyDescent="0.25">
      <c r="A207" s="392" t="s">
        <v>109</v>
      </c>
      <c r="B207" s="381" t="s">
        <v>731</v>
      </c>
      <c r="C207" s="239"/>
      <c r="D207" s="239"/>
      <c r="E207" s="152"/>
      <c r="F207" s="153"/>
      <c r="G207" s="153"/>
      <c r="H207" s="153"/>
    </row>
    <row r="208" spans="1:8" x14ac:dyDescent="0.25">
      <c r="A208" s="392"/>
      <c r="B208" s="381"/>
      <c r="C208" s="240"/>
      <c r="D208" s="240"/>
      <c r="E208" s="152"/>
      <c r="F208" s="153"/>
      <c r="G208" s="153"/>
      <c r="H208" s="153"/>
    </row>
    <row r="209" spans="1:8" x14ac:dyDescent="0.25">
      <c r="A209" s="392" t="s">
        <v>109</v>
      </c>
      <c r="B209" s="381" t="s">
        <v>732</v>
      </c>
      <c r="C209" s="239"/>
      <c r="D209" s="239"/>
      <c r="E209" s="152"/>
      <c r="F209" s="153"/>
      <c r="G209" s="153"/>
      <c r="H209" s="153"/>
    </row>
    <row r="210" spans="1:8" x14ac:dyDescent="0.25">
      <c r="A210" s="392"/>
      <c r="B210" s="381"/>
      <c r="C210" s="240"/>
      <c r="D210" s="240"/>
      <c r="E210" s="152"/>
      <c r="F210" s="153"/>
      <c r="G210" s="153"/>
      <c r="H210" s="153"/>
    </row>
    <row r="211" spans="1:8" x14ac:dyDescent="0.25">
      <c r="A211" s="392" t="s">
        <v>109</v>
      </c>
      <c r="B211" s="381" t="s">
        <v>733</v>
      </c>
      <c r="C211" s="239"/>
      <c r="D211" s="239"/>
      <c r="E211" s="152"/>
      <c r="F211" s="153"/>
      <c r="G211" s="153"/>
      <c r="H211" s="153"/>
    </row>
    <row r="212" spans="1:8" x14ac:dyDescent="0.25">
      <c r="A212" s="392"/>
      <c r="B212" s="381"/>
      <c r="C212" s="240"/>
      <c r="D212" s="240"/>
      <c r="E212" s="152"/>
      <c r="F212" s="153"/>
      <c r="G212" s="153"/>
      <c r="H212" s="153"/>
    </row>
    <row r="213" spans="1:8" x14ac:dyDescent="0.25">
      <c r="A213" s="392" t="s">
        <v>109</v>
      </c>
      <c r="B213" s="381" t="s">
        <v>734</v>
      </c>
      <c r="C213" s="239"/>
      <c r="D213" s="239"/>
      <c r="E213" s="152"/>
      <c r="F213" s="153"/>
      <c r="G213" s="153"/>
      <c r="H213" s="153"/>
    </row>
    <row r="214" spans="1:8" x14ac:dyDescent="0.25">
      <c r="A214" s="392"/>
      <c r="B214" s="381"/>
      <c r="C214" s="240"/>
      <c r="D214" s="240"/>
      <c r="E214" s="152"/>
      <c r="F214" s="153"/>
      <c r="G214" s="153"/>
      <c r="H214" s="153"/>
    </row>
    <row r="215" spans="1:8" x14ac:dyDescent="0.25">
      <c r="A215" s="392" t="s">
        <v>109</v>
      </c>
      <c r="B215" s="381" t="s">
        <v>735</v>
      </c>
      <c r="C215" s="239"/>
      <c r="D215" s="239"/>
      <c r="E215" s="152"/>
      <c r="F215" s="153"/>
      <c r="G215" s="153"/>
      <c r="H215" s="153"/>
    </row>
    <row r="216" spans="1:8" x14ac:dyDescent="0.25">
      <c r="A216" s="392"/>
      <c r="B216" s="381"/>
      <c r="C216" s="240"/>
      <c r="D216" s="240"/>
      <c r="E216" s="152"/>
      <c r="F216" s="153"/>
      <c r="G216" s="153"/>
      <c r="H216" s="153"/>
    </row>
    <row r="217" spans="1:8" x14ac:dyDescent="0.25">
      <c r="A217" s="392" t="s">
        <v>109</v>
      </c>
      <c r="B217" s="381" t="s">
        <v>736</v>
      </c>
      <c r="C217" s="239"/>
      <c r="D217" s="239"/>
      <c r="E217" s="152"/>
      <c r="F217" s="153"/>
      <c r="G217" s="153"/>
      <c r="H217" s="153"/>
    </row>
    <row r="218" spans="1:8" x14ac:dyDescent="0.25">
      <c r="A218" s="392"/>
      <c r="B218" s="381"/>
      <c r="C218" s="238"/>
      <c r="D218" s="238"/>
      <c r="E218" s="152"/>
      <c r="F218" s="153"/>
      <c r="G218" s="153"/>
      <c r="H218" s="153"/>
    </row>
    <row r="219" spans="1:8" x14ac:dyDescent="0.25">
      <c r="A219" s="398" t="s">
        <v>109</v>
      </c>
      <c r="B219" s="386" t="s">
        <v>737</v>
      </c>
      <c r="C219" s="230"/>
      <c r="D219" s="230"/>
      <c r="E219" s="233"/>
      <c r="F219" s="234"/>
      <c r="G219" s="234"/>
      <c r="H219" s="234"/>
    </row>
    <row r="220" spans="1:8" x14ac:dyDescent="0.25">
      <c r="A220" s="404"/>
      <c r="B220" s="388"/>
      <c r="C220" s="253"/>
      <c r="D220" s="253"/>
      <c r="E220" s="250"/>
      <c r="F220" s="251"/>
      <c r="G220" s="251"/>
      <c r="H220" s="252"/>
    </row>
    <row r="221" spans="1:8" x14ac:dyDescent="0.25">
      <c r="A221" s="399"/>
      <c r="B221" s="385"/>
      <c r="C221" s="227"/>
      <c r="D221" s="227"/>
      <c r="E221" s="228"/>
      <c r="F221" s="229"/>
      <c r="G221" s="229"/>
      <c r="H221" s="229"/>
    </row>
    <row r="222" spans="1:8" x14ac:dyDescent="0.25">
      <c r="A222" s="390" t="s">
        <v>109</v>
      </c>
      <c r="B222" s="380" t="s">
        <v>711</v>
      </c>
      <c r="C222" s="62"/>
      <c r="D222" s="62"/>
      <c r="E222" s="152"/>
      <c r="F222" s="153"/>
      <c r="G222" s="153"/>
      <c r="H222" s="153"/>
    </row>
    <row r="223" spans="1:8" x14ac:dyDescent="0.25">
      <c r="A223" s="392"/>
      <c r="B223" s="381"/>
      <c r="C223" s="62"/>
      <c r="D223" s="62"/>
      <c r="E223" s="152"/>
      <c r="F223" s="153"/>
      <c r="G223" s="153"/>
      <c r="H223" s="153"/>
    </row>
    <row r="224" spans="1:8" x14ac:dyDescent="0.25">
      <c r="A224" s="392" t="s">
        <v>109</v>
      </c>
      <c r="B224" s="381" t="s">
        <v>738</v>
      </c>
      <c r="C224" s="235"/>
      <c r="D224" s="235"/>
      <c r="E224" s="152"/>
      <c r="F224" s="153"/>
      <c r="G224" s="153"/>
      <c r="H224" s="153"/>
    </row>
    <row r="225" spans="1:8" x14ac:dyDescent="0.25">
      <c r="A225" s="392"/>
      <c r="B225" s="381"/>
      <c r="C225" s="236"/>
      <c r="D225" s="236"/>
      <c r="E225" s="152"/>
      <c r="F225" s="153"/>
      <c r="G225" s="153"/>
      <c r="H225" s="153"/>
    </row>
    <row r="226" spans="1:8" x14ac:dyDescent="0.25">
      <c r="A226" s="392" t="s">
        <v>109</v>
      </c>
      <c r="B226" s="381" t="s">
        <v>739</v>
      </c>
      <c r="C226" s="235"/>
      <c r="D226" s="235"/>
      <c r="E226" s="152"/>
      <c r="F226" s="153"/>
      <c r="G226" s="153"/>
      <c r="H226" s="153"/>
    </row>
    <row r="227" spans="1:8" x14ac:dyDescent="0.25">
      <c r="A227" s="392"/>
      <c r="B227" s="381"/>
      <c r="C227" s="236"/>
      <c r="D227" s="236"/>
      <c r="E227" s="152"/>
      <c r="F227" s="153"/>
      <c r="G227" s="153"/>
      <c r="H227" s="153"/>
    </row>
    <row r="228" spans="1:8" x14ac:dyDescent="0.25">
      <c r="A228" s="398" t="s">
        <v>109</v>
      </c>
      <c r="B228" s="386" t="s">
        <v>740</v>
      </c>
      <c r="C228" s="230"/>
      <c r="D228" s="230"/>
      <c r="E228" s="233"/>
      <c r="F228" s="234"/>
      <c r="G228" s="234"/>
      <c r="H228" s="234"/>
    </row>
    <row r="229" spans="1:8" x14ac:dyDescent="0.25">
      <c r="A229" s="404"/>
      <c r="B229" s="388"/>
      <c r="C229" s="253"/>
      <c r="D229" s="253"/>
      <c r="E229" s="250"/>
      <c r="F229" s="251"/>
      <c r="G229" s="251"/>
      <c r="H229" s="252"/>
    </row>
    <row r="230" spans="1:8" x14ac:dyDescent="0.25">
      <c r="A230" s="399"/>
      <c r="B230" s="385"/>
      <c r="C230" s="227"/>
      <c r="D230" s="227"/>
      <c r="E230" s="228"/>
      <c r="F230" s="229"/>
      <c r="G230" s="229"/>
      <c r="H230" s="229"/>
    </row>
    <row r="231" spans="1:8" x14ac:dyDescent="0.25">
      <c r="A231" s="390" t="s">
        <v>109</v>
      </c>
      <c r="B231" s="380" t="s">
        <v>712</v>
      </c>
      <c r="C231" s="62"/>
      <c r="D231" s="62"/>
      <c r="E231" s="152"/>
      <c r="F231" s="153"/>
      <c r="G231" s="153"/>
      <c r="H231" s="153"/>
    </row>
    <row r="232" spans="1:8" x14ac:dyDescent="0.25">
      <c r="A232" s="392"/>
      <c r="B232" s="381"/>
      <c r="C232" s="62"/>
      <c r="D232" s="62"/>
      <c r="E232" s="152"/>
      <c r="F232" s="153"/>
      <c r="G232" s="153"/>
      <c r="H232" s="153"/>
    </row>
    <row r="233" spans="1:8" x14ac:dyDescent="0.25">
      <c r="A233" s="392" t="s">
        <v>109</v>
      </c>
      <c r="B233" s="381" t="s">
        <v>741</v>
      </c>
      <c r="C233" s="235"/>
      <c r="D233" s="235"/>
      <c r="E233" s="152"/>
      <c r="F233" s="153"/>
      <c r="G233" s="153"/>
      <c r="H233" s="153"/>
    </row>
    <row r="234" spans="1:8" x14ac:dyDescent="0.25">
      <c r="A234" s="392"/>
      <c r="B234" s="381"/>
      <c r="C234" s="237"/>
      <c r="D234" s="237"/>
      <c r="E234" s="152"/>
      <c r="F234" s="153"/>
      <c r="G234" s="153"/>
      <c r="H234" s="153"/>
    </row>
    <row r="235" spans="1:8" x14ac:dyDescent="0.25">
      <c r="A235" s="392" t="s">
        <v>109</v>
      </c>
      <c r="B235" s="381" t="s">
        <v>742</v>
      </c>
      <c r="C235" s="235"/>
      <c r="D235" s="235"/>
      <c r="E235" s="152"/>
      <c r="F235" s="153"/>
      <c r="G235" s="153"/>
      <c r="H235" s="153"/>
    </row>
    <row r="236" spans="1:8" x14ac:dyDescent="0.25">
      <c r="A236" s="392"/>
      <c r="B236" s="381"/>
      <c r="C236" s="237"/>
      <c r="D236" s="237"/>
      <c r="E236" s="152"/>
      <c r="F236" s="153"/>
      <c r="G236" s="153"/>
      <c r="H236" s="153"/>
    </row>
    <row r="237" spans="1:8" x14ac:dyDescent="0.25">
      <c r="A237" s="392" t="s">
        <v>109</v>
      </c>
      <c r="B237" s="381" t="s">
        <v>743</v>
      </c>
      <c r="C237" s="235"/>
      <c r="D237" s="235"/>
      <c r="E237" s="152"/>
      <c r="F237" s="153"/>
      <c r="G237" s="153"/>
      <c r="H237" s="153"/>
    </row>
    <row r="238" spans="1:8" x14ac:dyDescent="0.25">
      <c r="A238" s="392"/>
      <c r="B238" s="381"/>
      <c r="C238" s="237"/>
      <c r="D238" s="237"/>
      <c r="E238" s="152"/>
      <c r="F238" s="153"/>
      <c r="G238" s="153"/>
      <c r="H238" s="153"/>
    </row>
    <row r="239" spans="1:8" x14ac:dyDescent="0.25">
      <c r="A239" s="392" t="s">
        <v>109</v>
      </c>
      <c r="B239" s="381" t="s">
        <v>744</v>
      </c>
      <c r="C239" s="235"/>
      <c r="D239" s="235"/>
      <c r="E239" s="152"/>
      <c r="F239" s="153"/>
      <c r="G239" s="153"/>
      <c r="H239" s="153"/>
    </row>
    <row r="240" spans="1:8" x14ac:dyDescent="0.25">
      <c r="A240" s="392"/>
      <c r="B240" s="381"/>
      <c r="C240" s="237"/>
      <c r="D240" s="237"/>
      <c r="E240" s="152"/>
      <c r="F240" s="153"/>
      <c r="G240" s="153"/>
      <c r="H240" s="153"/>
    </row>
    <row r="241" spans="1:8" x14ac:dyDescent="0.25">
      <c r="A241" s="392" t="s">
        <v>109</v>
      </c>
      <c r="B241" s="381" t="s">
        <v>745</v>
      </c>
      <c r="C241" s="235"/>
      <c r="D241" s="235"/>
      <c r="E241" s="152"/>
      <c r="F241" s="153"/>
      <c r="G241" s="153"/>
      <c r="H241" s="153"/>
    </row>
    <row r="242" spans="1:8" x14ac:dyDescent="0.25">
      <c r="A242" s="392"/>
      <c r="B242" s="381"/>
      <c r="C242" s="237"/>
      <c r="D242" s="237"/>
      <c r="E242" s="152"/>
      <c r="F242" s="153"/>
      <c r="G242" s="153"/>
      <c r="H242" s="153"/>
    </row>
    <row r="243" spans="1:8" x14ac:dyDescent="0.25">
      <c r="A243" s="392" t="s">
        <v>109</v>
      </c>
      <c r="B243" s="381" t="s">
        <v>746</v>
      </c>
      <c r="C243" s="235"/>
      <c r="D243" s="235"/>
      <c r="E243" s="152"/>
      <c r="F243" s="153"/>
      <c r="G243" s="153"/>
      <c r="H243" s="153"/>
    </row>
    <row r="244" spans="1:8" x14ac:dyDescent="0.25">
      <c r="A244" s="392"/>
      <c r="B244" s="381"/>
      <c r="C244" s="238"/>
      <c r="D244" s="238"/>
      <c r="E244" s="152"/>
      <c r="F244" s="153"/>
      <c r="G244" s="153"/>
      <c r="H244" s="153"/>
    </row>
    <row r="245" spans="1:8" x14ac:dyDescent="0.25">
      <c r="A245" s="392" t="s">
        <v>109</v>
      </c>
      <c r="B245" s="381" t="s">
        <v>747</v>
      </c>
      <c r="C245" s="235"/>
      <c r="D245" s="235"/>
      <c r="E245" s="152"/>
      <c r="F245" s="153"/>
      <c r="G245" s="153"/>
      <c r="H245" s="153"/>
    </row>
    <row r="246" spans="1:8" x14ac:dyDescent="0.25">
      <c r="A246" s="392"/>
      <c r="B246" s="381"/>
      <c r="C246" s="238"/>
      <c r="D246" s="238"/>
      <c r="E246" s="152"/>
      <c r="F246" s="153"/>
      <c r="G246" s="153"/>
      <c r="H246" s="153"/>
    </row>
    <row r="247" spans="1:8" x14ac:dyDescent="0.25">
      <c r="A247" s="398" t="s">
        <v>109</v>
      </c>
      <c r="B247" s="386" t="s">
        <v>748</v>
      </c>
      <c r="C247" s="231"/>
      <c r="D247" s="231"/>
      <c r="E247" s="233"/>
      <c r="F247" s="234"/>
      <c r="G247" s="234"/>
      <c r="H247" s="234"/>
    </row>
    <row r="248" spans="1:8" ht="93.75" customHeight="1" x14ac:dyDescent="0.25">
      <c r="A248" s="404"/>
      <c r="B248" s="388"/>
      <c r="C248" s="253"/>
      <c r="D248" s="253"/>
      <c r="E248" s="250"/>
      <c r="F248" s="251"/>
      <c r="G248" s="251"/>
      <c r="H248" s="252"/>
    </row>
    <row r="249" spans="1:8" x14ac:dyDescent="0.25">
      <c r="A249" s="399"/>
      <c r="B249" s="385"/>
      <c r="C249" s="227"/>
      <c r="D249" s="227"/>
      <c r="E249" s="228"/>
      <c r="F249" s="229"/>
      <c r="G249" s="229"/>
      <c r="H249" s="229"/>
    </row>
    <row r="250" spans="1:8" x14ac:dyDescent="0.25">
      <c r="A250" s="392"/>
      <c r="B250" s="381"/>
      <c r="C250" s="62"/>
      <c r="D250" s="62"/>
      <c r="E250" s="152"/>
      <c r="F250" s="153"/>
      <c r="G250" s="153"/>
      <c r="H250" s="153"/>
    </row>
    <row r="251" spans="1:8" x14ac:dyDescent="0.25">
      <c r="A251" s="390" t="s">
        <v>109</v>
      </c>
      <c r="B251" s="380" t="s">
        <v>713</v>
      </c>
      <c r="C251" s="62"/>
      <c r="D251" s="62"/>
      <c r="E251" s="152"/>
      <c r="F251" s="153"/>
      <c r="G251" s="153"/>
      <c r="H251" s="153"/>
    </row>
    <row r="252" spans="1:8" x14ac:dyDescent="0.25">
      <c r="A252" s="392"/>
      <c r="B252" s="381"/>
      <c r="C252" s="62"/>
      <c r="D252" s="62"/>
      <c r="E252" s="152"/>
      <c r="F252" s="153"/>
      <c r="G252" s="153"/>
      <c r="H252" s="153"/>
    </row>
    <row r="253" spans="1:8" x14ac:dyDescent="0.25">
      <c r="A253" s="392" t="s">
        <v>109</v>
      </c>
      <c r="B253" s="381" t="s">
        <v>749</v>
      </c>
      <c r="C253" s="235"/>
      <c r="D253" s="235"/>
      <c r="E253" s="152"/>
      <c r="F253" s="153"/>
      <c r="G253" s="153"/>
      <c r="H253" s="153"/>
    </row>
    <row r="254" spans="1:8" x14ac:dyDescent="0.25">
      <c r="A254" s="392"/>
      <c r="B254" s="381"/>
      <c r="C254" s="241"/>
      <c r="D254" s="241"/>
      <c r="E254" s="152"/>
      <c r="F254" s="153"/>
      <c r="G254" s="153"/>
      <c r="H254" s="153"/>
    </row>
    <row r="255" spans="1:8" x14ac:dyDescent="0.25">
      <c r="A255" s="392" t="s">
        <v>109</v>
      </c>
      <c r="B255" s="381" t="s">
        <v>750</v>
      </c>
      <c r="C255" s="235"/>
      <c r="D255" s="235"/>
      <c r="E255" s="152"/>
      <c r="F255" s="153"/>
      <c r="G255" s="153"/>
      <c r="H255" s="153"/>
    </row>
    <row r="256" spans="1:8" x14ac:dyDescent="0.25">
      <c r="A256" s="392"/>
      <c r="B256" s="381"/>
      <c r="C256" s="241"/>
      <c r="D256" s="241"/>
      <c r="E256" s="152"/>
      <c r="F256" s="153"/>
      <c r="G256" s="153"/>
      <c r="H256" s="153"/>
    </row>
    <row r="257" spans="1:8" x14ac:dyDescent="0.25">
      <c r="A257" s="392" t="s">
        <v>109</v>
      </c>
      <c r="B257" s="381" t="s">
        <v>751</v>
      </c>
      <c r="C257" s="242"/>
      <c r="D257" s="242"/>
      <c r="E257" s="152"/>
      <c r="F257" s="153"/>
      <c r="G257" s="153"/>
      <c r="H257" s="153"/>
    </row>
    <row r="258" spans="1:8" x14ac:dyDescent="0.25">
      <c r="A258" s="392"/>
      <c r="B258" s="381"/>
      <c r="C258" s="241"/>
      <c r="D258" s="241"/>
      <c r="E258" s="152"/>
      <c r="F258" s="153"/>
      <c r="G258" s="153"/>
      <c r="H258" s="153"/>
    </row>
    <row r="259" spans="1:8" x14ac:dyDescent="0.25">
      <c r="A259" s="392" t="s">
        <v>109</v>
      </c>
      <c r="B259" s="381" t="s">
        <v>752</v>
      </c>
      <c r="C259" s="242"/>
      <c r="D259" s="242"/>
      <c r="E259" s="152"/>
      <c r="F259" s="153"/>
      <c r="G259" s="153"/>
      <c r="H259" s="153"/>
    </row>
    <row r="260" spans="1:8" x14ac:dyDescent="0.25">
      <c r="A260" s="392"/>
      <c r="B260" s="381"/>
      <c r="C260" s="241"/>
      <c r="D260" s="241"/>
      <c r="E260" s="152"/>
      <c r="F260" s="153"/>
      <c r="G260" s="153"/>
      <c r="H260" s="153"/>
    </row>
    <row r="261" spans="1:8" x14ac:dyDescent="0.25">
      <c r="A261" s="392" t="s">
        <v>109</v>
      </c>
      <c r="B261" s="381" t="s">
        <v>753</v>
      </c>
      <c r="C261" s="242"/>
      <c r="D261" s="242"/>
      <c r="E261" s="152"/>
      <c r="F261" s="153"/>
      <c r="G261" s="153"/>
      <c r="H261" s="153"/>
    </row>
    <row r="262" spans="1:8" x14ac:dyDescent="0.25">
      <c r="A262" s="392"/>
      <c r="B262" s="381"/>
      <c r="C262" s="241"/>
      <c r="D262" s="241"/>
      <c r="E262" s="152"/>
      <c r="F262" s="153"/>
      <c r="G262" s="153"/>
      <c r="H262" s="153"/>
    </row>
    <row r="263" spans="1:8" x14ac:dyDescent="0.25">
      <c r="A263" s="392" t="s">
        <v>109</v>
      </c>
      <c r="B263" s="381" t="s">
        <v>754</v>
      </c>
      <c r="C263" s="242"/>
      <c r="D263" s="242"/>
      <c r="E263" s="152"/>
      <c r="F263" s="153"/>
      <c r="G263" s="153"/>
      <c r="H263" s="153"/>
    </row>
    <row r="264" spans="1:8" x14ac:dyDescent="0.25">
      <c r="A264" s="392"/>
      <c r="B264" s="381"/>
      <c r="C264" s="241"/>
      <c r="D264" s="241"/>
      <c r="E264" s="152"/>
      <c r="F264" s="153"/>
      <c r="G264" s="153"/>
      <c r="H264" s="153"/>
    </row>
    <row r="265" spans="1:8" x14ac:dyDescent="0.25">
      <c r="A265" s="392" t="s">
        <v>109</v>
      </c>
      <c r="B265" s="381" t="s">
        <v>755</v>
      </c>
      <c r="C265" s="242"/>
      <c r="D265" s="242"/>
      <c r="E265" s="152"/>
      <c r="F265" s="153"/>
      <c r="G265" s="153"/>
      <c r="H265" s="153"/>
    </row>
    <row r="266" spans="1:8" x14ac:dyDescent="0.25">
      <c r="A266" s="392"/>
      <c r="B266" s="381"/>
      <c r="C266" s="241"/>
      <c r="D266" s="241"/>
      <c r="E266" s="152"/>
      <c r="F266" s="153"/>
      <c r="G266" s="153"/>
      <c r="H266" s="153"/>
    </row>
    <row r="267" spans="1:8" x14ac:dyDescent="0.25">
      <c r="A267" s="398" t="s">
        <v>109</v>
      </c>
      <c r="B267" s="386" t="s">
        <v>756</v>
      </c>
      <c r="C267" s="406"/>
      <c r="D267" s="406"/>
      <c r="E267" s="233"/>
      <c r="F267" s="234"/>
      <c r="G267" s="234"/>
      <c r="H267" s="234"/>
    </row>
    <row r="268" spans="1:8" x14ac:dyDescent="0.25">
      <c r="A268" s="404"/>
      <c r="B268" s="388"/>
      <c r="C268" s="253"/>
      <c r="D268" s="253"/>
      <c r="E268" s="250"/>
      <c r="F268" s="251"/>
      <c r="G268" s="251"/>
      <c r="H268" s="252"/>
    </row>
    <row r="269" spans="1:8" x14ac:dyDescent="0.25">
      <c r="A269" s="399"/>
      <c r="B269" s="385"/>
      <c r="C269" s="227"/>
      <c r="D269" s="227"/>
      <c r="E269" s="228"/>
      <c r="F269" s="229"/>
      <c r="G269" s="229"/>
      <c r="H269" s="229"/>
    </row>
    <row r="270" spans="1:8" x14ac:dyDescent="0.25">
      <c r="A270" s="392"/>
      <c r="B270" s="381"/>
      <c r="C270" s="62"/>
      <c r="D270" s="62"/>
      <c r="E270" s="152"/>
      <c r="F270" s="153"/>
      <c r="G270" s="153"/>
      <c r="H270" s="153"/>
    </row>
    <row r="271" spans="1:8" x14ac:dyDescent="0.25">
      <c r="A271" s="390" t="s">
        <v>109</v>
      </c>
      <c r="B271" s="380" t="s">
        <v>714</v>
      </c>
      <c r="C271" s="62"/>
      <c r="D271" s="62"/>
      <c r="E271" s="152"/>
      <c r="F271" s="153"/>
      <c r="G271" s="153"/>
      <c r="H271" s="153"/>
    </row>
    <row r="272" spans="1:8" x14ac:dyDescent="0.25">
      <c r="A272" s="392"/>
      <c r="B272" s="381"/>
      <c r="C272" s="62"/>
      <c r="D272" s="62"/>
      <c r="E272" s="152"/>
      <c r="F272" s="153"/>
      <c r="G272" s="153"/>
      <c r="H272" s="153"/>
    </row>
    <row r="273" spans="1:8" x14ac:dyDescent="0.25">
      <c r="A273" s="392" t="s">
        <v>109</v>
      </c>
      <c r="B273" s="381" t="s">
        <v>757</v>
      </c>
      <c r="C273" s="243"/>
      <c r="D273" s="243"/>
      <c r="E273" s="152"/>
      <c r="F273" s="153"/>
      <c r="G273" s="153"/>
      <c r="H273" s="153"/>
    </row>
    <row r="274" spans="1:8" x14ac:dyDescent="0.25">
      <c r="A274" s="392"/>
      <c r="B274" s="381"/>
      <c r="C274" s="241"/>
      <c r="D274" s="241"/>
      <c r="E274" s="152"/>
      <c r="F274" s="153"/>
      <c r="G274" s="153"/>
      <c r="H274" s="153"/>
    </row>
    <row r="275" spans="1:8" x14ac:dyDescent="0.25">
      <c r="A275" s="392" t="s">
        <v>109</v>
      </c>
      <c r="B275" s="381" t="s">
        <v>758</v>
      </c>
      <c r="C275" s="243"/>
      <c r="D275" s="243"/>
      <c r="E275" s="152"/>
      <c r="F275" s="153"/>
      <c r="G275" s="153"/>
      <c r="H275" s="153"/>
    </row>
    <row r="276" spans="1:8" ht="93" customHeight="1" x14ac:dyDescent="0.25">
      <c r="A276" s="392"/>
      <c r="B276" s="381"/>
      <c r="C276" s="241"/>
      <c r="D276" s="241"/>
      <c r="E276" s="152"/>
      <c r="F276" s="153"/>
      <c r="G276" s="153"/>
      <c r="H276" s="153"/>
    </row>
    <row r="277" spans="1:8" x14ac:dyDescent="0.25">
      <c r="A277" s="392" t="s">
        <v>109</v>
      </c>
      <c r="B277" s="381" t="s">
        <v>759</v>
      </c>
      <c r="C277" s="243"/>
      <c r="D277" s="243"/>
      <c r="E277" s="152"/>
      <c r="F277" s="153"/>
      <c r="G277" s="153"/>
      <c r="H277" s="153"/>
    </row>
    <row r="278" spans="1:8" x14ac:dyDescent="0.25">
      <c r="A278" s="392"/>
      <c r="B278" s="381"/>
      <c r="C278" s="241"/>
      <c r="D278" s="241"/>
      <c r="E278" s="152"/>
      <c r="F278" s="153"/>
      <c r="G278" s="153"/>
      <c r="H278" s="153"/>
    </row>
    <row r="279" spans="1:8" x14ac:dyDescent="0.25">
      <c r="A279" s="392" t="s">
        <v>109</v>
      </c>
      <c r="B279" s="381" t="s">
        <v>760</v>
      </c>
      <c r="C279" s="243"/>
      <c r="D279" s="243"/>
      <c r="E279" s="152"/>
      <c r="F279" s="153"/>
      <c r="G279" s="153"/>
      <c r="H279" s="153"/>
    </row>
    <row r="280" spans="1:8" x14ac:dyDescent="0.25">
      <c r="A280" s="392"/>
      <c r="B280" s="381"/>
      <c r="C280" s="241"/>
      <c r="D280" s="241"/>
      <c r="E280" s="152"/>
      <c r="F280" s="153"/>
      <c r="G280" s="153"/>
      <c r="H280" s="153"/>
    </row>
    <row r="281" spans="1:8" x14ac:dyDescent="0.25">
      <c r="A281" s="398" t="s">
        <v>109</v>
      </c>
      <c r="B281" s="386" t="s">
        <v>761</v>
      </c>
      <c r="C281" s="232"/>
      <c r="D281" s="232"/>
      <c r="E281" s="233"/>
      <c r="F281" s="234"/>
      <c r="G281" s="234"/>
      <c r="H281" s="234"/>
    </row>
    <row r="282" spans="1:8" x14ac:dyDescent="0.25">
      <c r="A282" s="404"/>
      <c r="B282" s="388"/>
      <c r="C282" s="253"/>
      <c r="D282" s="253"/>
      <c r="E282" s="250"/>
      <c r="F282" s="251"/>
      <c r="G282" s="251"/>
      <c r="H282" s="252"/>
    </row>
    <row r="283" spans="1:8" x14ac:dyDescent="0.25">
      <c r="A283" s="399"/>
      <c r="B283" s="385"/>
      <c r="C283" s="227"/>
      <c r="D283" s="227"/>
      <c r="E283" s="228"/>
      <c r="F283" s="229"/>
      <c r="G283" s="229"/>
      <c r="H283" s="229"/>
    </row>
    <row r="284" spans="1:8" x14ac:dyDescent="0.25">
      <c r="A284" s="392"/>
      <c r="B284" s="381"/>
      <c r="C284" s="227"/>
      <c r="D284" s="227"/>
      <c r="E284" s="228"/>
      <c r="F284" s="229"/>
      <c r="G284" s="229"/>
      <c r="H284" s="229"/>
    </row>
    <row r="285" spans="1:8" x14ac:dyDescent="0.25">
      <c r="A285" s="390" t="s">
        <v>109</v>
      </c>
      <c r="B285" s="380" t="s">
        <v>715</v>
      </c>
      <c r="C285" s="62"/>
      <c r="D285" s="62"/>
      <c r="E285" s="152"/>
      <c r="F285" s="153"/>
      <c r="G285" s="153"/>
      <c r="H285" s="153"/>
    </row>
    <row r="286" spans="1:8" x14ac:dyDescent="0.25">
      <c r="A286" s="392"/>
      <c r="B286" s="381"/>
      <c r="C286" s="62"/>
      <c r="D286" s="62"/>
      <c r="E286" s="152"/>
      <c r="F286" s="153"/>
      <c r="G286" s="153"/>
      <c r="H286" s="153"/>
    </row>
    <row r="287" spans="1:8" x14ac:dyDescent="0.25">
      <c r="A287" s="392" t="s">
        <v>109</v>
      </c>
      <c r="B287" s="381" t="s">
        <v>762</v>
      </c>
      <c r="C287" s="235"/>
      <c r="D287" s="235"/>
      <c r="E287" s="152"/>
      <c r="F287" s="153"/>
      <c r="G287" s="153"/>
      <c r="H287" s="153"/>
    </row>
    <row r="288" spans="1:8" x14ac:dyDescent="0.25">
      <c r="A288" s="392"/>
      <c r="B288" s="381"/>
      <c r="C288" s="322"/>
      <c r="D288" s="322"/>
      <c r="E288" s="152"/>
      <c r="F288" s="153"/>
      <c r="G288" s="153"/>
      <c r="H288" s="153"/>
    </row>
    <row r="289" spans="1:8" x14ac:dyDescent="0.25">
      <c r="A289" s="392" t="s">
        <v>109</v>
      </c>
      <c r="B289" s="381" t="s">
        <v>763</v>
      </c>
      <c r="C289" s="235"/>
      <c r="D289" s="235"/>
      <c r="E289" s="152"/>
      <c r="F289" s="153"/>
      <c r="G289" s="153"/>
      <c r="H289" s="153"/>
    </row>
    <row r="290" spans="1:8" x14ac:dyDescent="0.25">
      <c r="A290" s="392"/>
      <c r="B290" s="381"/>
      <c r="C290" s="322"/>
      <c r="D290" s="322"/>
      <c r="E290" s="152"/>
      <c r="F290" s="153"/>
      <c r="G290" s="153"/>
      <c r="H290" s="153"/>
    </row>
    <row r="291" spans="1:8" x14ac:dyDescent="0.25">
      <c r="A291" s="392" t="s">
        <v>109</v>
      </c>
      <c r="B291" s="381" t="s">
        <v>764</v>
      </c>
      <c r="C291" s="235"/>
      <c r="D291" s="235"/>
      <c r="E291" s="152"/>
      <c r="F291" s="153"/>
      <c r="G291" s="153"/>
      <c r="H291" s="153"/>
    </row>
    <row r="292" spans="1:8" x14ac:dyDescent="0.25">
      <c r="A292" s="392"/>
      <c r="B292" s="381"/>
      <c r="C292" s="240"/>
      <c r="D292" s="240"/>
      <c r="E292" s="152"/>
      <c r="F292" s="153"/>
      <c r="G292" s="153"/>
      <c r="H292" s="153"/>
    </row>
    <row r="293" spans="1:8" x14ac:dyDescent="0.25">
      <c r="A293" s="398" t="s">
        <v>109</v>
      </c>
      <c r="B293" s="386" t="s">
        <v>765</v>
      </c>
      <c r="C293" s="405"/>
      <c r="D293" s="405"/>
      <c r="E293" s="233"/>
      <c r="F293" s="234"/>
      <c r="G293" s="234"/>
      <c r="H293" s="234"/>
    </row>
    <row r="294" spans="1:8" x14ac:dyDescent="0.25">
      <c r="A294" s="404"/>
      <c r="B294" s="388"/>
      <c r="C294" s="253"/>
      <c r="D294" s="253"/>
      <c r="E294" s="250"/>
      <c r="F294" s="251"/>
      <c r="G294" s="251"/>
      <c r="H294" s="252"/>
    </row>
    <row r="295" spans="1:8" x14ac:dyDescent="0.25">
      <c r="A295" s="399"/>
      <c r="B295" s="385"/>
      <c r="C295" s="227"/>
      <c r="D295" s="227"/>
      <c r="E295" s="228"/>
      <c r="F295" s="229"/>
      <c r="G295" s="229"/>
      <c r="H295" s="229"/>
    </row>
    <row r="296" spans="1:8" x14ac:dyDescent="0.25">
      <c r="A296" s="392"/>
      <c r="B296" s="381"/>
      <c r="C296" s="227"/>
      <c r="D296" s="227"/>
      <c r="E296" s="228"/>
      <c r="F296" s="229"/>
      <c r="G296" s="229"/>
      <c r="H296" s="229"/>
    </row>
    <row r="297" spans="1:8" x14ac:dyDescent="0.25">
      <c r="A297" s="390" t="s">
        <v>109</v>
      </c>
      <c r="B297" s="380" t="s">
        <v>716</v>
      </c>
      <c r="C297" s="62"/>
      <c r="D297" s="62"/>
      <c r="E297" s="152"/>
      <c r="F297" s="153"/>
      <c r="G297" s="153"/>
      <c r="H297" s="153"/>
    </row>
    <row r="298" spans="1:8" x14ac:dyDescent="0.25">
      <c r="A298" s="392"/>
      <c r="B298" s="381"/>
      <c r="C298" s="62"/>
      <c r="D298" s="62"/>
      <c r="E298" s="152"/>
      <c r="F298" s="153"/>
      <c r="G298" s="153"/>
      <c r="H298" s="153"/>
    </row>
    <row r="299" spans="1:8" x14ac:dyDescent="0.25">
      <c r="A299" s="392" t="s">
        <v>109</v>
      </c>
      <c r="B299" s="381" t="s">
        <v>766</v>
      </c>
      <c r="C299" s="244"/>
      <c r="D299" s="244"/>
      <c r="E299" s="152"/>
      <c r="F299" s="153"/>
      <c r="G299" s="153"/>
      <c r="H299" s="153"/>
    </row>
    <row r="300" spans="1:8" x14ac:dyDescent="0.25">
      <c r="A300" s="392"/>
      <c r="B300" s="381"/>
      <c r="C300" s="240"/>
      <c r="D300" s="240"/>
      <c r="E300" s="152"/>
      <c r="F300" s="153"/>
      <c r="G300" s="153"/>
      <c r="H300" s="153"/>
    </row>
    <row r="301" spans="1:8" x14ac:dyDescent="0.25">
      <c r="A301" s="392" t="s">
        <v>109</v>
      </c>
      <c r="B301" s="381" t="s">
        <v>767</v>
      </c>
      <c r="C301" s="244"/>
      <c r="D301" s="244"/>
      <c r="E301" s="152"/>
      <c r="F301" s="153"/>
      <c r="G301" s="153"/>
      <c r="H301" s="153"/>
    </row>
    <row r="302" spans="1:8" x14ac:dyDescent="0.25">
      <c r="A302" s="392"/>
      <c r="B302" s="381"/>
      <c r="C302" s="240"/>
      <c r="D302" s="240"/>
      <c r="E302" s="152"/>
      <c r="F302" s="153"/>
      <c r="G302" s="153"/>
      <c r="H302" s="153"/>
    </row>
    <row r="303" spans="1:8" x14ac:dyDescent="0.25">
      <c r="A303" s="392" t="s">
        <v>109</v>
      </c>
      <c r="B303" s="381" t="s">
        <v>768</v>
      </c>
      <c r="C303" s="244"/>
      <c r="D303" s="244"/>
      <c r="E303" s="152"/>
      <c r="F303" s="153"/>
      <c r="G303" s="153"/>
      <c r="H303" s="153"/>
    </row>
    <row r="304" spans="1:8" x14ac:dyDescent="0.25">
      <c r="A304" s="392"/>
      <c r="B304" s="381"/>
      <c r="C304" s="240"/>
      <c r="D304" s="240"/>
      <c r="E304" s="152"/>
      <c r="F304" s="153"/>
      <c r="G304" s="153"/>
      <c r="H304" s="153"/>
    </row>
    <row r="305" spans="1:8" x14ac:dyDescent="0.25">
      <c r="A305" s="392" t="s">
        <v>109</v>
      </c>
      <c r="B305" s="381" t="s">
        <v>769</v>
      </c>
      <c r="C305" s="244"/>
      <c r="D305" s="244"/>
      <c r="E305" s="152"/>
      <c r="F305" s="153"/>
      <c r="G305" s="153"/>
      <c r="H305" s="153"/>
    </row>
    <row r="306" spans="1:8" x14ac:dyDescent="0.25">
      <c r="A306" s="392"/>
      <c r="B306" s="381"/>
      <c r="C306" s="240"/>
      <c r="D306" s="240"/>
      <c r="E306" s="152"/>
      <c r="F306" s="153"/>
      <c r="G306" s="153"/>
      <c r="H306" s="153"/>
    </row>
    <row r="307" spans="1:8" x14ac:dyDescent="0.25">
      <c r="A307" s="392" t="s">
        <v>109</v>
      </c>
      <c r="B307" s="381" t="s">
        <v>770</v>
      </c>
      <c r="C307" s="244"/>
      <c r="D307" s="244"/>
      <c r="E307" s="152"/>
      <c r="F307" s="153"/>
      <c r="G307" s="153"/>
      <c r="H307" s="153"/>
    </row>
    <row r="308" spans="1:8" x14ac:dyDescent="0.25">
      <c r="A308" s="392"/>
      <c r="B308" s="381"/>
      <c r="C308" s="240"/>
      <c r="D308" s="240"/>
      <c r="E308" s="152"/>
      <c r="F308" s="153"/>
      <c r="G308" s="153"/>
      <c r="H308" s="153"/>
    </row>
    <row r="309" spans="1:8" x14ac:dyDescent="0.25">
      <c r="A309" s="392" t="s">
        <v>109</v>
      </c>
      <c r="B309" s="381" t="s">
        <v>771</v>
      </c>
      <c r="C309" s="244"/>
      <c r="D309" s="244"/>
      <c r="E309" s="152"/>
      <c r="F309" s="153"/>
      <c r="G309" s="153"/>
      <c r="H309" s="153"/>
    </row>
    <row r="310" spans="1:8" x14ac:dyDescent="0.25">
      <c r="A310" s="392"/>
      <c r="B310" s="381"/>
      <c r="C310" s="240"/>
      <c r="D310" s="240"/>
      <c r="E310" s="152"/>
      <c r="F310" s="153"/>
      <c r="G310" s="153"/>
      <c r="H310" s="153"/>
    </row>
    <row r="311" spans="1:8" x14ac:dyDescent="0.25">
      <c r="A311" s="392" t="s">
        <v>109</v>
      </c>
      <c r="B311" s="381" t="s">
        <v>772</v>
      </c>
      <c r="C311" s="244"/>
      <c r="D311" s="244"/>
      <c r="E311" s="152"/>
      <c r="F311" s="153"/>
      <c r="G311" s="153"/>
      <c r="H311" s="153"/>
    </row>
    <row r="312" spans="1:8" x14ac:dyDescent="0.25">
      <c r="A312" s="392"/>
      <c r="B312" s="381"/>
      <c r="C312" s="240"/>
      <c r="D312" s="240"/>
      <c r="E312" s="152"/>
      <c r="F312" s="153"/>
      <c r="G312" s="153"/>
      <c r="H312" s="153"/>
    </row>
    <row r="313" spans="1:8" x14ac:dyDescent="0.25">
      <c r="A313" s="392" t="s">
        <v>109</v>
      </c>
      <c r="B313" s="381" t="s">
        <v>773</v>
      </c>
      <c r="C313" s="244"/>
      <c r="D313" s="244"/>
      <c r="E313" s="152"/>
      <c r="F313" s="153"/>
      <c r="G313" s="153"/>
      <c r="H313" s="153"/>
    </row>
    <row r="314" spans="1:8" x14ac:dyDescent="0.25">
      <c r="A314" s="392"/>
      <c r="B314" s="381"/>
      <c r="C314" s="240"/>
      <c r="D314" s="240"/>
      <c r="E314" s="152"/>
      <c r="F314" s="153"/>
      <c r="G314" s="153"/>
      <c r="H314" s="153"/>
    </row>
    <row r="315" spans="1:8" ht="57.75" customHeight="1" x14ac:dyDescent="0.25">
      <c r="A315" s="392" t="s">
        <v>109</v>
      </c>
      <c r="B315" s="381" t="s">
        <v>774</v>
      </c>
      <c r="C315" s="239"/>
      <c r="D315" s="239"/>
      <c r="E315" s="152"/>
      <c r="F315" s="153"/>
      <c r="G315" s="153"/>
      <c r="H315" s="153"/>
    </row>
    <row r="316" spans="1:8" x14ac:dyDescent="0.25">
      <c r="A316" s="392"/>
      <c r="B316" s="381"/>
      <c r="C316" s="240"/>
      <c r="D316" s="240"/>
      <c r="E316" s="152"/>
      <c r="F316" s="153"/>
      <c r="G316" s="153"/>
      <c r="H316" s="153"/>
    </row>
    <row r="317" spans="1:8" x14ac:dyDescent="0.25">
      <c r="A317" s="392" t="s">
        <v>109</v>
      </c>
      <c r="B317" s="381" t="s">
        <v>775</v>
      </c>
      <c r="C317" s="239"/>
      <c r="D317" s="239"/>
      <c r="E317" s="152"/>
      <c r="F317" s="153"/>
      <c r="G317" s="153"/>
      <c r="H317" s="153"/>
    </row>
    <row r="318" spans="1:8" x14ac:dyDescent="0.25">
      <c r="A318" s="392"/>
      <c r="B318" s="381"/>
      <c r="C318" s="240"/>
      <c r="D318" s="240"/>
      <c r="E318" s="152"/>
      <c r="F318" s="153"/>
      <c r="G318" s="153"/>
      <c r="H318" s="153"/>
    </row>
    <row r="319" spans="1:8" x14ac:dyDescent="0.25">
      <c r="A319" s="392" t="s">
        <v>109</v>
      </c>
      <c r="B319" s="381" t="s">
        <v>776</v>
      </c>
      <c r="C319" s="239"/>
      <c r="D319" s="239"/>
      <c r="E319" s="152"/>
      <c r="F319" s="153"/>
      <c r="G319" s="153"/>
      <c r="H319" s="153"/>
    </row>
    <row r="320" spans="1:8" x14ac:dyDescent="0.25">
      <c r="A320" s="392"/>
      <c r="B320" s="381"/>
      <c r="C320" s="240"/>
      <c r="D320" s="240"/>
      <c r="E320" s="152"/>
      <c r="F320" s="153"/>
      <c r="G320" s="153"/>
      <c r="H320" s="153"/>
    </row>
    <row r="321" spans="1:8" ht="39" customHeight="1" x14ac:dyDescent="0.25">
      <c r="A321" s="392" t="s">
        <v>109</v>
      </c>
      <c r="B321" s="381" t="s">
        <v>777</v>
      </c>
      <c r="C321" s="235"/>
      <c r="D321" s="235"/>
      <c r="E321" s="152"/>
      <c r="F321" s="153"/>
      <c r="G321" s="153"/>
      <c r="H321" s="153"/>
    </row>
    <row r="322" spans="1:8" x14ac:dyDescent="0.25">
      <c r="A322" s="392"/>
      <c r="B322" s="381"/>
      <c r="C322" s="240"/>
      <c r="D322" s="240"/>
      <c r="E322" s="152"/>
      <c r="F322" s="153"/>
      <c r="G322" s="153"/>
      <c r="H322" s="153"/>
    </row>
    <row r="323" spans="1:8" x14ac:dyDescent="0.25">
      <c r="A323" s="392" t="s">
        <v>109</v>
      </c>
      <c r="B323" s="381" t="s">
        <v>778</v>
      </c>
      <c r="C323" s="239"/>
      <c r="D323" s="239"/>
      <c r="E323" s="152"/>
      <c r="F323" s="153"/>
      <c r="G323" s="153"/>
      <c r="H323" s="153"/>
    </row>
    <row r="324" spans="1:8" x14ac:dyDescent="0.25">
      <c r="A324" s="392"/>
      <c r="B324" s="381"/>
      <c r="C324" s="240"/>
      <c r="D324" s="240"/>
      <c r="E324" s="152"/>
      <c r="F324" s="153"/>
      <c r="G324" s="153"/>
      <c r="H324" s="153"/>
    </row>
    <row r="325" spans="1:8" ht="39" customHeight="1" x14ac:dyDescent="0.25">
      <c r="A325" s="392" t="s">
        <v>109</v>
      </c>
      <c r="B325" s="381" t="s">
        <v>779</v>
      </c>
      <c r="C325" s="239"/>
      <c r="D325" s="239"/>
      <c r="E325" s="152"/>
      <c r="F325" s="153"/>
      <c r="G325" s="153"/>
      <c r="H325" s="153"/>
    </row>
    <row r="326" spans="1:8" x14ac:dyDescent="0.25">
      <c r="A326" s="392"/>
      <c r="B326" s="381"/>
      <c r="C326" s="240"/>
      <c r="D326" s="240"/>
      <c r="E326" s="152"/>
      <c r="F326" s="153"/>
      <c r="G326" s="153"/>
      <c r="H326" s="153"/>
    </row>
    <row r="327" spans="1:8" x14ac:dyDescent="0.25">
      <c r="A327" s="398" t="s">
        <v>109</v>
      </c>
      <c r="B327" s="386" t="s">
        <v>780</v>
      </c>
      <c r="C327" s="295"/>
      <c r="D327" s="295"/>
      <c r="E327" s="233"/>
      <c r="F327" s="234"/>
      <c r="G327" s="234"/>
      <c r="H327" s="229"/>
    </row>
    <row r="328" spans="1:8" ht="15" customHeight="1" x14ac:dyDescent="0.25">
      <c r="A328" s="404"/>
      <c r="B328" s="388"/>
      <c r="C328" s="249"/>
      <c r="D328" s="249"/>
      <c r="E328" s="250"/>
      <c r="F328" s="251"/>
      <c r="G328" s="251"/>
      <c r="H328" s="252"/>
    </row>
    <row r="329" spans="1:8" x14ac:dyDescent="0.25">
      <c r="A329" s="399"/>
      <c r="B329" s="385"/>
      <c r="C329" s="226"/>
      <c r="D329" s="226"/>
      <c r="E329" s="149"/>
      <c r="F329" s="150"/>
      <c r="G329" s="150"/>
      <c r="H329" s="150"/>
    </row>
    <row r="330" spans="1:8" x14ac:dyDescent="0.25">
      <c r="A330" s="392"/>
      <c r="B330" s="381"/>
      <c r="C330" s="245"/>
      <c r="D330" s="245"/>
      <c r="E330" s="152"/>
      <c r="F330" s="153"/>
      <c r="G330" s="153"/>
      <c r="H330" s="153"/>
    </row>
    <row r="331" spans="1:8" x14ac:dyDescent="0.25">
      <c r="A331" s="392" t="s">
        <v>109</v>
      </c>
      <c r="B331" s="380" t="s">
        <v>708</v>
      </c>
      <c r="C331" s="246" t="s">
        <v>607</v>
      </c>
      <c r="D331" s="246"/>
      <c r="E331" s="152"/>
      <c r="F331" s="153"/>
      <c r="G331" s="153"/>
      <c r="H331" s="153"/>
    </row>
    <row r="332" spans="1:8" x14ac:dyDescent="0.25">
      <c r="A332" s="392" t="s">
        <v>109</v>
      </c>
      <c r="B332" s="381" t="s">
        <v>710</v>
      </c>
      <c r="C332" s="247" t="s">
        <v>709</v>
      </c>
      <c r="D332" s="247"/>
      <c r="E332" s="152"/>
      <c r="F332" s="153"/>
      <c r="G332" s="153"/>
      <c r="H332" s="153">
        <f>H220</f>
        <v>0</v>
      </c>
    </row>
    <row r="333" spans="1:8" x14ac:dyDescent="0.25">
      <c r="A333" s="392" t="s">
        <v>109</v>
      </c>
      <c r="B333" s="381" t="s">
        <v>711</v>
      </c>
      <c r="C333" s="245" t="s">
        <v>640</v>
      </c>
      <c r="D333" s="245"/>
      <c r="E333" s="152"/>
      <c r="F333" s="153"/>
      <c r="G333" s="153"/>
      <c r="H333" s="153">
        <f>H229</f>
        <v>0</v>
      </c>
    </row>
    <row r="334" spans="1:8" ht="26.4" x14ac:dyDescent="0.25">
      <c r="A334" s="392" t="s">
        <v>109</v>
      </c>
      <c r="B334" s="381" t="s">
        <v>712</v>
      </c>
      <c r="C334" s="245" t="s">
        <v>720</v>
      </c>
      <c r="D334" s="245"/>
      <c r="E334" s="152"/>
      <c r="F334" s="153"/>
      <c r="G334" s="153"/>
      <c r="H334" s="153">
        <f>H248</f>
        <v>0</v>
      </c>
    </row>
    <row r="335" spans="1:8" x14ac:dyDescent="0.25">
      <c r="A335" s="392" t="s">
        <v>109</v>
      </c>
      <c r="B335" s="381" t="s">
        <v>713</v>
      </c>
      <c r="C335" s="245" t="s">
        <v>717</v>
      </c>
      <c r="D335" s="245"/>
      <c r="E335" s="152"/>
      <c r="F335" s="153"/>
      <c r="G335" s="153"/>
      <c r="H335" s="153">
        <f>H268</f>
        <v>0</v>
      </c>
    </row>
    <row r="336" spans="1:8" ht="26.4" x14ac:dyDescent="0.25">
      <c r="A336" s="392" t="s">
        <v>109</v>
      </c>
      <c r="B336" s="381" t="s">
        <v>714</v>
      </c>
      <c r="C336" s="245" t="s">
        <v>718</v>
      </c>
      <c r="D336" s="245"/>
      <c r="E336" s="152"/>
      <c r="F336" s="153"/>
      <c r="G336" s="153"/>
      <c r="H336" s="153">
        <f>H282</f>
        <v>0</v>
      </c>
    </row>
    <row r="337" spans="1:8" ht="15" customHeight="1" x14ac:dyDescent="0.25">
      <c r="A337" s="392" t="s">
        <v>109</v>
      </c>
      <c r="B337" s="381" t="s">
        <v>715</v>
      </c>
      <c r="C337" s="245" t="s">
        <v>719</v>
      </c>
      <c r="D337" s="245"/>
      <c r="E337" s="152"/>
      <c r="F337" s="153"/>
      <c r="G337" s="153"/>
      <c r="H337" s="153">
        <f>H294</f>
        <v>0</v>
      </c>
    </row>
    <row r="338" spans="1:8" ht="53.4" thickBot="1" x14ac:dyDescent="0.3">
      <c r="A338" s="398" t="s">
        <v>109</v>
      </c>
      <c r="B338" s="386" t="s">
        <v>716</v>
      </c>
      <c r="C338" s="248" t="s">
        <v>721</v>
      </c>
      <c r="D338" s="248"/>
      <c r="E338" s="152"/>
      <c r="F338" s="153"/>
      <c r="G338" s="153"/>
      <c r="H338" s="153">
        <f>H328</f>
        <v>0</v>
      </c>
    </row>
    <row r="339" spans="1:8" ht="14.4" thickTop="1" thickBot="1" x14ac:dyDescent="0.3">
      <c r="A339" s="400"/>
      <c r="B339" s="383"/>
      <c r="C339" s="158" t="s">
        <v>637</v>
      </c>
      <c r="D339" s="158"/>
      <c r="E339" s="159"/>
      <c r="F339" s="160"/>
      <c r="G339" s="160"/>
      <c r="H339" s="161">
        <f>SUM(H332:H338)</f>
        <v>0</v>
      </c>
    </row>
    <row r="340" spans="1:8" ht="13.8" thickTop="1" x14ac:dyDescent="0.25"/>
    <row r="345" spans="1:8" ht="86.25" customHeight="1" x14ac:dyDescent="0.25"/>
    <row r="356" ht="28.5" customHeight="1" x14ac:dyDescent="0.25"/>
    <row r="376" ht="15.75" customHeight="1" x14ac:dyDescent="0.25"/>
    <row r="390" ht="28.5" customHeight="1" x14ac:dyDescent="0.25"/>
    <row r="402" ht="27.75" customHeight="1" x14ac:dyDescent="0.25"/>
    <row r="405" ht="52.5" customHeight="1" x14ac:dyDescent="0.25"/>
    <row r="414" ht="10.5" customHeight="1" x14ac:dyDescent="0.25"/>
    <row r="416" ht="11.25" customHeight="1" x14ac:dyDescent="0.25"/>
    <row r="418" ht="11.25" customHeight="1" x14ac:dyDescent="0.25"/>
    <row r="420" ht="9.75" customHeight="1" x14ac:dyDescent="0.25"/>
    <row r="422" ht="10.5" customHeight="1" x14ac:dyDescent="0.25"/>
    <row r="423" ht="57" customHeight="1" x14ac:dyDescent="0.25"/>
    <row r="426" ht="11.25" customHeight="1" x14ac:dyDescent="0.25"/>
    <row r="428" ht="11.25" customHeight="1" x14ac:dyDescent="0.25"/>
    <row r="430" ht="9.75" customHeight="1" x14ac:dyDescent="0.25"/>
    <row r="432" ht="10.5" customHeight="1" x14ac:dyDescent="0.25"/>
    <row r="434" spans="1:8" ht="11.25" customHeight="1" x14ac:dyDescent="0.25"/>
    <row r="436" spans="1:8" ht="40.5" customHeight="1" x14ac:dyDescent="0.25"/>
    <row r="447" spans="1:8" s="162" customFormat="1" ht="18" customHeight="1" x14ac:dyDescent="0.25">
      <c r="A447" s="126"/>
      <c r="B447" s="164"/>
      <c r="C447" s="165"/>
      <c r="D447" s="165"/>
      <c r="E447" s="166"/>
      <c r="F447" s="167"/>
      <c r="G447" s="167"/>
      <c r="H447" s="167"/>
    </row>
  </sheetData>
  <mergeCells count="2">
    <mergeCell ref="B12:H12"/>
    <mergeCell ref="A32:B32"/>
  </mergeCells>
  <phoneticPr fontId="7" type="noConversion"/>
  <pageMargins left="0.55118110236220474" right="0.39370078740157483" top="1.2204724409448819" bottom="0.98425196850393704" header="0.62992125984251968" footer="0.47244094488188981"/>
  <pageSetup paperSize="9" scale="96"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9" tint="0.39997558519241921"/>
  </sheetPr>
  <dimension ref="A1:M317"/>
  <sheetViews>
    <sheetView view="pageBreakPreview" topLeftCell="A7" zoomScaleNormal="100" zoomScaleSheetLayoutView="100" workbookViewId="0">
      <selection activeCell="B28" sqref="B28"/>
    </sheetView>
  </sheetViews>
  <sheetFormatPr defaultColWidth="9.109375" defaultRowHeight="13.2" x14ac:dyDescent="0.25"/>
  <cols>
    <col min="1" max="1" width="3.88671875" style="408" customWidth="1"/>
    <col min="2" max="2" width="11.109375" style="206" customWidth="1"/>
    <col min="3" max="3" width="38.6640625" style="207" customWidth="1"/>
    <col min="4" max="4" width="7.44140625" style="207" customWidth="1"/>
    <col min="5" max="5" width="6.33203125" style="208" customWidth="1"/>
    <col min="6" max="6" width="9.33203125" style="209" customWidth="1"/>
    <col min="7" max="7" width="10.109375" style="209" customWidth="1"/>
    <col min="8" max="8" width="15.33203125" style="209" customWidth="1"/>
    <col min="9" max="16384" width="9.109375" style="172"/>
  </cols>
  <sheetData>
    <row r="1" spans="1:8" ht="20.100000000000001" customHeight="1" x14ac:dyDescent="0.25">
      <c r="B1" s="168"/>
      <c r="C1" s="169"/>
      <c r="D1" s="169"/>
      <c r="E1" s="170"/>
      <c r="F1" s="171"/>
      <c r="G1" s="171"/>
      <c r="H1" s="171"/>
    </row>
    <row r="3" spans="1:8" x14ac:dyDescent="0.25">
      <c r="B3" s="173"/>
      <c r="C3" s="174"/>
      <c r="D3" s="174"/>
      <c r="E3" s="174"/>
      <c r="F3" s="175"/>
      <c r="G3" s="175"/>
      <c r="H3" s="175"/>
    </row>
    <row r="4" spans="1:8" x14ac:dyDescent="0.25">
      <c r="B4" s="19" t="s">
        <v>706</v>
      </c>
      <c r="C4" s="20" t="s">
        <v>707</v>
      </c>
      <c r="D4" s="20"/>
      <c r="E4" s="20"/>
      <c r="F4" s="21"/>
      <c r="G4" s="21"/>
      <c r="H4" s="129"/>
    </row>
    <row r="5" spans="1:8" x14ac:dyDescent="0.25">
      <c r="B5" s="19"/>
      <c r="C5" s="20"/>
      <c r="D5" s="20"/>
      <c r="E5" s="20"/>
      <c r="F5" s="21"/>
      <c r="G5" s="21"/>
      <c r="H5" s="129"/>
    </row>
    <row r="6" spans="1:8" x14ac:dyDescent="0.25">
      <c r="B6" s="13" t="s">
        <v>703</v>
      </c>
      <c r="C6" s="13" t="s">
        <v>704</v>
      </c>
      <c r="D6" s="13"/>
      <c r="E6" s="20"/>
      <c r="F6" s="21"/>
      <c r="G6" s="21"/>
      <c r="H6" s="83"/>
    </row>
    <row r="7" spans="1:8" x14ac:dyDescent="0.25">
      <c r="B7" s="9" t="s">
        <v>702</v>
      </c>
      <c r="C7" s="12" t="s">
        <v>705</v>
      </c>
      <c r="D7" s="12"/>
      <c r="E7" s="20"/>
      <c r="F7" s="21"/>
      <c r="G7" s="21"/>
      <c r="H7" s="129"/>
    </row>
    <row r="8" spans="1:8" x14ac:dyDescent="0.25">
      <c r="B8" s="39"/>
      <c r="C8" s="40"/>
      <c r="D8" s="40"/>
      <c r="E8" s="40"/>
      <c r="F8" s="41"/>
      <c r="G8" s="41"/>
      <c r="H8" s="129"/>
    </row>
    <row r="9" spans="1:8" x14ac:dyDescent="0.25">
      <c r="B9" s="39" t="s">
        <v>113</v>
      </c>
      <c r="C9" s="40"/>
      <c r="D9" s="40"/>
      <c r="E9" s="40"/>
      <c r="F9" s="41"/>
      <c r="G9" s="41"/>
      <c r="H9" s="129"/>
    </row>
    <row r="10" spans="1:8" x14ac:dyDescent="0.25">
      <c r="B10" s="127"/>
      <c r="C10" s="128"/>
      <c r="D10" s="128"/>
      <c r="E10" s="128"/>
      <c r="F10" s="129"/>
      <c r="G10" s="129"/>
      <c r="H10" s="129"/>
    </row>
    <row r="11" spans="1:8" x14ac:dyDescent="0.25">
      <c r="B11" s="173"/>
      <c r="C11" s="174"/>
      <c r="D11" s="174"/>
      <c r="E11" s="174"/>
      <c r="F11" s="175"/>
      <c r="G11" s="175"/>
      <c r="H11" s="175"/>
    </row>
    <row r="12" spans="1:8" x14ac:dyDescent="0.25">
      <c r="B12" s="173"/>
      <c r="C12" s="174"/>
      <c r="D12" s="174"/>
      <c r="E12" s="174"/>
      <c r="F12" s="175"/>
      <c r="G12" s="175"/>
      <c r="H12" s="175"/>
    </row>
    <row r="13" spans="1:8" ht="21" x14ac:dyDescent="0.25">
      <c r="B13" s="1016" t="s">
        <v>110</v>
      </c>
      <c r="C13" s="1016"/>
      <c r="D13" s="1016"/>
      <c r="E13" s="1016"/>
      <c r="F13" s="1016"/>
      <c r="G13" s="1016"/>
      <c r="H13" s="1016"/>
    </row>
    <row r="14" spans="1:8" x14ac:dyDescent="0.25">
      <c r="B14" s="176"/>
      <c r="C14" s="177"/>
      <c r="D14" s="177"/>
      <c r="E14" s="178"/>
      <c r="F14" s="175"/>
      <c r="G14" s="175"/>
      <c r="H14" s="175"/>
    </row>
    <row r="15" spans="1:8" ht="17.100000000000001" customHeight="1" x14ac:dyDescent="0.25">
      <c r="A15" s="408" t="s">
        <v>109</v>
      </c>
      <c r="B15" s="134" t="s">
        <v>605</v>
      </c>
      <c r="C15" s="135" t="s">
        <v>620</v>
      </c>
      <c r="D15" s="135"/>
      <c r="E15" s="178"/>
      <c r="F15" s="175"/>
      <c r="G15" s="175"/>
      <c r="H15" s="175"/>
    </row>
    <row r="16" spans="1:8" ht="17.100000000000001" customHeight="1" x14ac:dyDescent="0.25">
      <c r="B16" s="131"/>
      <c r="C16" s="135"/>
      <c r="D16" s="135"/>
      <c r="E16" s="178"/>
      <c r="F16" s="175"/>
      <c r="G16" s="175"/>
      <c r="H16" s="175"/>
    </row>
    <row r="17" spans="1:8" ht="20.25" customHeight="1" x14ac:dyDescent="0.25">
      <c r="A17" s="408" t="s">
        <v>109</v>
      </c>
      <c r="B17" s="179" t="s">
        <v>617</v>
      </c>
      <c r="C17" s="135" t="s">
        <v>112</v>
      </c>
      <c r="D17" s="135"/>
      <c r="E17" s="178"/>
      <c r="F17" s="175"/>
      <c r="G17" s="175"/>
      <c r="H17" s="175">
        <f>H57</f>
        <v>0</v>
      </c>
    </row>
    <row r="18" spans="1:8" x14ac:dyDescent="0.25">
      <c r="A18" s="408" t="s">
        <v>109</v>
      </c>
      <c r="B18" s="179" t="s">
        <v>638</v>
      </c>
      <c r="C18" s="212" t="s">
        <v>620</v>
      </c>
      <c r="D18" s="212"/>
      <c r="E18" s="178"/>
      <c r="F18" s="175"/>
      <c r="G18" s="175"/>
      <c r="H18" s="175"/>
    </row>
    <row r="19" spans="1:8" x14ac:dyDescent="0.25">
      <c r="A19" s="408" t="s">
        <v>109</v>
      </c>
      <c r="B19" s="176" t="s">
        <v>639</v>
      </c>
      <c r="C19" s="177" t="s">
        <v>640</v>
      </c>
      <c r="D19" s="177"/>
      <c r="E19" s="178"/>
      <c r="F19" s="175"/>
      <c r="G19" s="175"/>
      <c r="H19" s="175">
        <f>H68</f>
        <v>0</v>
      </c>
    </row>
    <row r="20" spans="1:8" x14ac:dyDescent="0.25">
      <c r="A20" s="408" t="s">
        <v>109</v>
      </c>
      <c r="B20" s="176" t="s">
        <v>641</v>
      </c>
      <c r="C20" s="177" t="s">
        <v>612</v>
      </c>
      <c r="D20" s="177"/>
      <c r="E20" s="178"/>
      <c r="F20" s="175"/>
      <c r="G20" s="175"/>
      <c r="H20" s="175">
        <f>H91</f>
        <v>0</v>
      </c>
    </row>
    <row r="21" spans="1:8" x14ac:dyDescent="0.25">
      <c r="A21" s="408" t="s">
        <v>109</v>
      </c>
      <c r="B21" s="176" t="s">
        <v>642</v>
      </c>
      <c r="C21" s="177" t="s">
        <v>643</v>
      </c>
      <c r="D21" s="177"/>
      <c r="E21" s="178"/>
      <c r="F21" s="175"/>
      <c r="G21" s="175"/>
      <c r="H21" s="175">
        <f>H103</f>
        <v>0</v>
      </c>
    </row>
    <row r="22" spans="1:8" x14ac:dyDescent="0.25">
      <c r="A22" s="408" t="s">
        <v>109</v>
      </c>
      <c r="B22" s="176" t="s">
        <v>644</v>
      </c>
      <c r="C22" s="177" t="s">
        <v>613</v>
      </c>
      <c r="D22" s="177"/>
      <c r="E22" s="178"/>
      <c r="F22" s="175"/>
      <c r="G22" s="175"/>
      <c r="H22" s="175">
        <f>H114</f>
        <v>0</v>
      </c>
    </row>
    <row r="23" spans="1:8" x14ac:dyDescent="0.25">
      <c r="A23" s="408" t="s">
        <v>109</v>
      </c>
      <c r="B23" s="176" t="s">
        <v>645</v>
      </c>
      <c r="C23" s="177" t="s">
        <v>614</v>
      </c>
      <c r="D23" s="177"/>
      <c r="E23" s="178"/>
      <c r="F23" s="175"/>
      <c r="G23" s="175"/>
      <c r="H23" s="175">
        <f>H125</f>
        <v>0</v>
      </c>
    </row>
    <row r="24" spans="1:8" x14ac:dyDescent="0.25">
      <c r="A24" s="408" t="s">
        <v>109</v>
      </c>
      <c r="B24" s="176" t="s">
        <v>650</v>
      </c>
      <c r="C24" s="177" t="s">
        <v>647</v>
      </c>
      <c r="D24" s="177"/>
      <c r="E24" s="178"/>
      <c r="F24" s="175"/>
      <c r="G24" s="175"/>
      <c r="H24" s="175">
        <f>H136</f>
        <v>0</v>
      </c>
    </row>
    <row r="25" spans="1:8" x14ac:dyDescent="0.25">
      <c r="A25" s="408" t="s">
        <v>109</v>
      </c>
      <c r="B25" s="176" t="s">
        <v>646</v>
      </c>
      <c r="C25" s="177" t="s">
        <v>627</v>
      </c>
      <c r="D25" s="177"/>
      <c r="E25" s="178"/>
      <c r="F25" s="175"/>
      <c r="G25" s="175"/>
      <c r="H25" s="175">
        <f>H147</f>
        <v>0</v>
      </c>
    </row>
    <row r="26" spans="1:8" ht="26.4" x14ac:dyDescent="0.25">
      <c r="A26" s="408" t="s">
        <v>109</v>
      </c>
      <c r="B26" s="176" t="s">
        <v>648</v>
      </c>
      <c r="C26" s="177" t="s">
        <v>651</v>
      </c>
      <c r="D26" s="177"/>
      <c r="E26" s="178"/>
      <c r="F26" s="175"/>
      <c r="G26" s="175"/>
      <c r="H26" s="175">
        <f>H158</f>
        <v>0</v>
      </c>
    </row>
    <row r="27" spans="1:8" x14ac:dyDescent="0.25">
      <c r="A27" s="409" t="s">
        <v>109</v>
      </c>
      <c r="B27" s="213" t="s">
        <v>649</v>
      </c>
      <c r="C27" s="214" t="s">
        <v>652</v>
      </c>
      <c r="D27" s="214"/>
      <c r="E27" s="215"/>
      <c r="F27" s="181"/>
      <c r="G27" s="181"/>
      <c r="H27" s="181">
        <f>H169</f>
        <v>0</v>
      </c>
    </row>
    <row r="28" spans="1:8" x14ac:dyDescent="0.25">
      <c r="B28" s="176"/>
      <c r="C28" s="212" t="s">
        <v>653</v>
      </c>
      <c r="D28" s="212"/>
      <c r="E28" s="216"/>
      <c r="F28" s="183"/>
      <c r="G28" s="183"/>
      <c r="H28" s="183">
        <f>SUM(H19:H27)</f>
        <v>0</v>
      </c>
    </row>
    <row r="29" spans="1:8" x14ac:dyDescent="0.25">
      <c r="B29" s="176"/>
      <c r="C29" s="177"/>
      <c r="D29" s="177"/>
      <c r="E29" s="178"/>
      <c r="F29" s="175"/>
      <c r="G29" s="175"/>
      <c r="H29" s="175"/>
    </row>
    <row r="30" spans="1:8" x14ac:dyDescent="0.25">
      <c r="A30" s="408" t="s">
        <v>109</v>
      </c>
      <c r="B30" s="179" t="s">
        <v>654</v>
      </c>
      <c r="C30" s="212" t="s">
        <v>655</v>
      </c>
      <c r="D30" s="212"/>
      <c r="E30" s="178"/>
      <c r="F30" s="175"/>
      <c r="G30" s="175"/>
      <c r="H30" s="175"/>
    </row>
    <row r="31" spans="1:8" x14ac:dyDescent="0.25">
      <c r="A31" s="408" t="s">
        <v>109</v>
      </c>
      <c r="B31" s="176" t="s">
        <v>656</v>
      </c>
      <c r="C31" s="177" t="s">
        <v>657</v>
      </c>
      <c r="D31" s="177"/>
      <c r="E31" s="178"/>
      <c r="F31" s="175"/>
      <c r="G31" s="175"/>
      <c r="H31" s="175">
        <f>H184</f>
        <v>0</v>
      </c>
    </row>
    <row r="32" spans="1:8" x14ac:dyDescent="0.25">
      <c r="A32" s="408" t="s">
        <v>109</v>
      </c>
      <c r="B32" s="176" t="s">
        <v>658</v>
      </c>
      <c r="C32" s="177" t="s">
        <v>659</v>
      </c>
      <c r="D32" s="177"/>
      <c r="E32" s="178"/>
      <c r="F32" s="175"/>
      <c r="G32" s="175"/>
      <c r="H32" s="175">
        <f>H194</f>
        <v>0</v>
      </c>
    </row>
    <row r="33" spans="1:8" x14ac:dyDescent="0.25">
      <c r="A33" s="408" t="s">
        <v>109</v>
      </c>
      <c r="B33" s="176" t="s">
        <v>660</v>
      </c>
      <c r="C33" s="177" t="s">
        <v>661</v>
      </c>
      <c r="D33" s="177"/>
      <c r="E33" s="178"/>
      <c r="F33" s="175"/>
      <c r="G33" s="175"/>
      <c r="H33" s="175">
        <f>H205</f>
        <v>0</v>
      </c>
    </row>
    <row r="34" spans="1:8" x14ac:dyDescent="0.25">
      <c r="A34" s="408" t="s">
        <v>109</v>
      </c>
      <c r="B34" s="176" t="s">
        <v>662</v>
      </c>
      <c r="C34" s="177" t="s">
        <v>663</v>
      </c>
      <c r="D34" s="177"/>
      <c r="E34" s="178"/>
      <c r="F34" s="175"/>
      <c r="G34" s="175"/>
      <c r="H34" s="175">
        <f>H222</f>
        <v>0</v>
      </c>
    </row>
    <row r="35" spans="1:8" x14ac:dyDescent="0.25">
      <c r="A35" s="408" t="s">
        <v>109</v>
      </c>
      <c r="B35" s="176" t="s">
        <v>664</v>
      </c>
      <c r="C35" s="177" t="s">
        <v>665</v>
      </c>
      <c r="D35" s="177"/>
      <c r="E35" s="178"/>
      <c r="F35" s="175"/>
      <c r="G35" s="175"/>
      <c r="H35" s="175">
        <f>H230</f>
        <v>0</v>
      </c>
    </row>
    <row r="36" spans="1:8" ht="16.5" customHeight="1" x14ac:dyDescent="0.25">
      <c r="A36" s="408" t="s">
        <v>109</v>
      </c>
      <c r="B36" s="176" t="s">
        <v>666</v>
      </c>
      <c r="C36" s="177" t="s">
        <v>668</v>
      </c>
      <c r="D36" s="177"/>
      <c r="E36" s="178"/>
      <c r="F36" s="175"/>
      <c r="G36" s="175"/>
      <c r="H36" s="175">
        <f>H240</f>
        <v>0</v>
      </c>
    </row>
    <row r="37" spans="1:8" ht="27.75" customHeight="1" x14ac:dyDescent="0.25">
      <c r="A37" s="408" t="s">
        <v>109</v>
      </c>
      <c r="B37" s="176" t="s">
        <v>667</v>
      </c>
      <c r="C37" s="177" t="s">
        <v>669</v>
      </c>
      <c r="D37" s="177"/>
      <c r="E37" s="178"/>
      <c r="F37" s="175"/>
      <c r="G37" s="175"/>
      <c r="H37" s="175">
        <f>H251</f>
        <v>0</v>
      </c>
    </row>
    <row r="38" spans="1:8" x14ac:dyDescent="0.25">
      <c r="A38" s="408" t="s">
        <v>109</v>
      </c>
      <c r="B38" s="176" t="s">
        <v>670</v>
      </c>
      <c r="C38" s="177" t="s">
        <v>671</v>
      </c>
      <c r="D38" s="177"/>
      <c r="E38" s="178"/>
      <c r="F38" s="175"/>
      <c r="G38" s="175"/>
      <c r="H38" s="175">
        <f>H263</f>
        <v>0</v>
      </c>
    </row>
    <row r="39" spans="1:8" ht="17.100000000000001" customHeight="1" x14ac:dyDescent="0.25">
      <c r="A39" s="408" t="s">
        <v>109</v>
      </c>
      <c r="B39" s="173" t="s">
        <v>672</v>
      </c>
      <c r="C39" s="174" t="s">
        <v>673</v>
      </c>
      <c r="D39" s="174"/>
      <c r="E39" s="174"/>
      <c r="F39" s="175"/>
      <c r="G39" s="175"/>
      <c r="H39" s="175">
        <f>H281</f>
        <v>0</v>
      </c>
    </row>
    <row r="40" spans="1:8" ht="17.100000000000001" customHeight="1" x14ac:dyDescent="0.25">
      <c r="A40" s="408" t="s">
        <v>109</v>
      </c>
      <c r="B40" s="173" t="s">
        <v>674</v>
      </c>
      <c r="C40" s="174" t="s">
        <v>675</v>
      </c>
      <c r="D40" s="174"/>
      <c r="E40" s="174"/>
      <c r="F40" s="175"/>
      <c r="G40" s="175"/>
      <c r="H40" s="175">
        <f>H292</f>
        <v>0</v>
      </c>
    </row>
    <row r="41" spans="1:8" ht="17.100000000000001" customHeight="1" x14ac:dyDescent="0.25">
      <c r="A41" s="408" t="s">
        <v>109</v>
      </c>
      <c r="B41" s="173" t="s">
        <v>676</v>
      </c>
      <c r="C41" s="174" t="s">
        <v>677</v>
      </c>
      <c r="D41" s="174"/>
      <c r="E41" s="174"/>
      <c r="F41" s="175"/>
      <c r="G41" s="175"/>
      <c r="H41" s="175">
        <f>H303</f>
        <v>0</v>
      </c>
    </row>
    <row r="42" spans="1:8" ht="17.100000000000001" customHeight="1" x14ac:dyDescent="0.25">
      <c r="A42" s="409" t="s">
        <v>109</v>
      </c>
      <c r="B42" s="184" t="s">
        <v>678</v>
      </c>
      <c r="C42" s="180" t="s">
        <v>679</v>
      </c>
      <c r="D42" s="180"/>
      <c r="E42" s="180"/>
      <c r="F42" s="181"/>
      <c r="G42" s="181"/>
      <c r="H42" s="181">
        <f>H316</f>
        <v>0</v>
      </c>
    </row>
    <row r="43" spans="1:8" ht="17.100000000000001" customHeight="1" x14ac:dyDescent="0.25">
      <c r="B43" s="185"/>
      <c r="C43" s="186" t="s">
        <v>680</v>
      </c>
      <c r="D43" s="186"/>
      <c r="E43" s="186"/>
      <c r="F43" s="183"/>
      <c r="G43" s="183"/>
      <c r="H43" s="183">
        <f>SUM(H31:H42)</f>
        <v>0</v>
      </c>
    </row>
    <row r="44" spans="1:8" ht="17.100000000000001" customHeight="1" x14ac:dyDescent="0.25">
      <c r="A44" s="409"/>
      <c r="B44" s="184"/>
      <c r="C44" s="180"/>
      <c r="D44" s="180"/>
      <c r="E44" s="182"/>
      <c r="F44" s="181"/>
      <c r="G44" s="181"/>
      <c r="H44" s="181"/>
    </row>
    <row r="45" spans="1:8" ht="17.100000000000001" customHeight="1" x14ac:dyDescent="0.25">
      <c r="B45" s="173"/>
      <c r="C45" s="186" t="s">
        <v>116</v>
      </c>
      <c r="D45" s="186"/>
      <c r="E45" s="174"/>
      <c r="F45" s="175"/>
      <c r="G45" s="175"/>
      <c r="H45" s="175">
        <f>H43+H28</f>
        <v>0</v>
      </c>
    </row>
    <row r="46" spans="1:8" ht="17.100000000000001" customHeight="1" x14ac:dyDescent="0.25">
      <c r="A46" s="409"/>
      <c r="B46" s="184"/>
      <c r="C46" s="180"/>
      <c r="D46" s="180"/>
      <c r="E46" s="180"/>
      <c r="F46" s="181"/>
      <c r="G46" s="181"/>
      <c r="H46" s="181"/>
    </row>
    <row r="47" spans="1:8" ht="17.100000000000001" customHeight="1" x14ac:dyDescent="0.25">
      <c r="A47" s="433"/>
      <c r="B47" s="185" t="s">
        <v>608</v>
      </c>
      <c r="C47" s="186"/>
      <c r="D47" s="186"/>
      <c r="E47" s="186"/>
      <c r="F47" s="183"/>
      <c r="G47" s="183"/>
      <c r="H47" s="183">
        <f>H45</f>
        <v>0</v>
      </c>
    </row>
    <row r="48" spans="1:8" ht="17.100000000000001" customHeight="1" x14ac:dyDescent="0.25">
      <c r="A48" s="432"/>
      <c r="B48" s="185"/>
      <c r="C48" s="186"/>
      <c r="D48" s="186"/>
      <c r="E48" s="186"/>
      <c r="F48" s="183"/>
      <c r="G48" s="183"/>
      <c r="H48" s="183"/>
    </row>
    <row r="49" spans="1:8" ht="17.100000000000001" customHeight="1" x14ac:dyDescent="0.25">
      <c r="A49" s="432"/>
      <c r="B49" s="185"/>
      <c r="C49" s="93" t="s">
        <v>619</v>
      </c>
      <c r="D49" s="93"/>
      <c r="E49" s="186"/>
      <c r="F49" s="183"/>
      <c r="G49" s="183"/>
      <c r="H49" s="183"/>
    </row>
    <row r="50" spans="1:8" ht="17.100000000000001" customHeight="1" x14ac:dyDescent="0.25">
      <c r="B50" s="222"/>
      <c r="C50" s="223"/>
      <c r="D50" s="223"/>
      <c r="E50" s="223"/>
      <c r="F50" s="224"/>
      <c r="G50" s="225"/>
      <c r="H50" s="225"/>
    </row>
    <row r="51" spans="1:8" ht="17.100000000000001" customHeight="1" x14ac:dyDescent="0.25">
      <c r="B51" s="173"/>
      <c r="C51" s="174"/>
      <c r="D51" s="174"/>
      <c r="E51" s="174"/>
      <c r="F51" s="175"/>
      <c r="G51" s="175"/>
      <c r="H51" s="175"/>
    </row>
    <row r="52" spans="1:8" ht="20.100000000000001" customHeight="1" x14ac:dyDescent="0.25">
      <c r="B52" s="168"/>
      <c r="C52" s="187"/>
      <c r="D52" s="187"/>
      <c r="E52" s="188"/>
      <c r="F52" s="189"/>
      <c r="G52" s="189"/>
      <c r="H52" s="189"/>
    </row>
    <row r="53" spans="1:8" x14ac:dyDescent="0.25">
      <c r="A53" s="1017" t="s">
        <v>609</v>
      </c>
      <c r="B53" s="1018"/>
      <c r="C53" s="190" t="s">
        <v>602</v>
      </c>
      <c r="D53" s="190" t="s">
        <v>132</v>
      </c>
      <c r="E53" s="190" t="s">
        <v>603</v>
      </c>
      <c r="F53" s="191" t="s">
        <v>604</v>
      </c>
      <c r="G53" s="191" t="s">
        <v>610</v>
      </c>
      <c r="H53" s="191" t="s">
        <v>611</v>
      </c>
    </row>
    <row r="54" spans="1:8" x14ac:dyDescent="0.25">
      <c r="A54" s="417"/>
      <c r="B54" s="415"/>
      <c r="C54" s="192"/>
      <c r="D54" s="192"/>
      <c r="E54" s="193"/>
      <c r="F54" s="194"/>
      <c r="G54" s="194"/>
      <c r="H54" s="194"/>
    </row>
    <row r="55" spans="1:8" ht="17.25" customHeight="1" x14ac:dyDescent="0.25">
      <c r="A55" s="418" t="s">
        <v>109</v>
      </c>
      <c r="B55" s="410" t="s">
        <v>617</v>
      </c>
      <c r="C55" s="156" t="s">
        <v>622</v>
      </c>
      <c r="D55" s="151"/>
      <c r="E55" s="195"/>
      <c r="F55" s="196"/>
      <c r="G55" s="196"/>
      <c r="H55" s="196"/>
    </row>
    <row r="56" spans="1:8" x14ac:dyDescent="0.25">
      <c r="A56" s="418"/>
      <c r="B56" s="411"/>
      <c r="C56" s="154"/>
      <c r="D56" s="446"/>
      <c r="E56" s="195"/>
      <c r="F56" s="196"/>
      <c r="G56" s="196"/>
      <c r="H56" s="196"/>
    </row>
    <row r="57" spans="1:8" s="219" customFormat="1" ht="18" customHeight="1" x14ac:dyDescent="0.25">
      <c r="A57" s="421" t="s">
        <v>109</v>
      </c>
      <c r="B57" s="410" t="s">
        <v>638</v>
      </c>
      <c r="C57" s="217" t="s">
        <v>620</v>
      </c>
      <c r="D57" s="447"/>
      <c r="E57" s="218"/>
      <c r="F57" s="197"/>
      <c r="G57" s="197"/>
      <c r="H57" s="197">
        <f>SUM(H56:H56)</f>
        <v>0</v>
      </c>
    </row>
    <row r="58" spans="1:8" ht="39.6" x14ac:dyDescent="0.25">
      <c r="A58" s="418"/>
      <c r="B58" s="411"/>
      <c r="C58" s="113" t="s">
        <v>106</v>
      </c>
      <c r="D58" s="109"/>
      <c r="E58" s="195"/>
      <c r="F58" s="196"/>
      <c r="G58" s="196"/>
      <c r="H58" s="196"/>
    </row>
    <row r="59" spans="1:8" x14ac:dyDescent="0.25">
      <c r="A59" s="421" t="s">
        <v>109</v>
      </c>
      <c r="B59" s="410" t="s">
        <v>639</v>
      </c>
      <c r="C59" s="199" t="s">
        <v>640</v>
      </c>
      <c r="D59" s="448"/>
      <c r="E59" s="195"/>
      <c r="F59" s="196"/>
      <c r="G59" s="196"/>
      <c r="H59" s="196"/>
    </row>
    <row r="60" spans="1:8" ht="66" x14ac:dyDescent="0.25">
      <c r="A60" s="418"/>
      <c r="B60" s="411"/>
      <c r="C60" s="457" t="s">
        <v>121</v>
      </c>
      <c r="D60" s="422"/>
      <c r="E60" s="195"/>
      <c r="F60" s="196"/>
      <c r="G60" s="196"/>
      <c r="H60" s="196"/>
    </row>
    <row r="61" spans="1:8" x14ac:dyDescent="0.25">
      <c r="A61" s="418"/>
      <c r="B61" s="411"/>
      <c r="C61" s="198"/>
      <c r="D61" s="449"/>
      <c r="E61" s="195"/>
      <c r="F61" s="196"/>
      <c r="G61" s="196"/>
      <c r="H61" s="196"/>
    </row>
    <row r="62" spans="1:8" x14ac:dyDescent="0.25">
      <c r="A62" s="418"/>
      <c r="B62" s="411"/>
      <c r="C62" s="198"/>
      <c r="D62" s="449"/>
      <c r="E62" s="195"/>
      <c r="F62" s="196"/>
      <c r="G62" s="196"/>
      <c r="H62" s="196"/>
    </row>
    <row r="63" spans="1:8" x14ac:dyDescent="0.25">
      <c r="A63" s="418"/>
      <c r="B63" s="411"/>
      <c r="C63" s="65"/>
      <c r="D63" s="450"/>
      <c r="E63" s="195"/>
      <c r="F63" s="196"/>
      <c r="G63" s="196"/>
      <c r="H63" s="196"/>
    </row>
    <row r="64" spans="1:8" x14ac:dyDescent="0.25">
      <c r="A64" s="418"/>
      <c r="B64" s="411"/>
      <c r="C64" s="65"/>
      <c r="D64" s="450"/>
      <c r="E64" s="152"/>
      <c r="F64" s="153"/>
      <c r="G64" s="153"/>
      <c r="H64" s="153"/>
    </row>
    <row r="65" spans="1:8" x14ac:dyDescent="0.25">
      <c r="A65" s="418"/>
      <c r="B65" s="411"/>
      <c r="C65" s="154"/>
      <c r="D65" s="446"/>
      <c r="E65" s="152"/>
      <c r="F65" s="153"/>
      <c r="G65" s="153"/>
      <c r="H65" s="153"/>
    </row>
    <row r="66" spans="1:8" x14ac:dyDescent="0.25">
      <c r="A66" s="418"/>
      <c r="B66" s="411"/>
      <c r="C66" s="157"/>
      <c r="D66" s="451"/>
      <c r="E66" s="152"/>
      <c r="F66" s="153"/>
      <c r="G66" s="153"/>
      <c r="H66" s="153"/>
    </row>
    <row r="67" spans="1:8" ht="13.8" thickBot="1" x14ac:dyDescent="0.3">
      <c r="A67" s="419"/>
      <c r="B67" s="412"/>
      <c r="C67" s="200"/>
      <c r="D67" s="452"/>
      <c r="E67" s="193"/>
      <c r="F67" s="194"/>
      <c r="G67" s="194"/>
      <c r="H67" s="194"/>
    </row>
    <row r="68" spans="1:8" ht="18" customHeight="1" thickTop="1" thickBot="1" x14ac:dyDescent="0.3">
      <c r="A68" s="420"/>
      <c r="B68" s="413"/>
      <c r="C68" s="201" t="s">
        <v>681</v>
      </c>
      <c r="D68" s="453"/>
      <c r="E68" s="202"/>
      <c r="F68" s="203"/>
      <c r="G68" s="203"/>
      <c r="H68" s="204">
        <f>SUM(H63:H67)</f>
        <v>0</v>
      </c>
    </row>
    <row r="69" spans="1:8" ht="13.8" thickTop="1" x14ac:dyDescent="0.25">
      <c r="A69" s="419"/>
      <c r="B69" s="412"/>
      <c r="C69" s="192"/>
      <c r="D69" s="454"/>
      <c r="E69" s="193"/>
      <c r="F69" s="194"/>
      <c r="G69" s="194"/>
      <c r="H69" s="194"/>
    </row>
    <row r="70" spans="1:8" x14ac:dyDescent="0.25">
      <c r="A70" s="418"/>
      <c r="B70" s="411"/>
      <c r="C70" s="205"/>
      <c r="D70" s="455"/>
      <c r="E70" s="195"/>
      <c r="F70" s="196"/>
      <c r="G70" s="196"/>
      <c r="H70" s="196"/>
    </row>
    <row r="71" spans="1:8" x14ac:dyDescent="0.25">
      <c r="A71" s="421" t="s">
        <v>109</v>
      </c>
      <c r="B71" s="410" t="s">
        <v>641</v>
      </c>
      <c r="C71" s="199" t="s">
        <v>612</v>
      </c>
      <c r="D71" s="448"/>
      <c r="E71" s="195"/>
      <c r="F71" s="196"/>
      <c r="G71" s="196"/>
      <c r="H71" s="196"/>
    </row>
    <row r="72" spans="1:8" ht="39.6" x14ac:dyDescent="0.25">
      <c r="A72" s="418"/>
      <c r="B72" s="411"/>
      <c r="C72" s="339" t="s">
        <v>76</v>
      </c>
      <c r="D72" s="456"/>
      <c r="E72" s="195"/>
      <c r="F72" s="196"/>
      <c r="G72" s="196"/>
      <c r="H72" s="196"/>
    </row>
    <row r="73" spans="1:8" ht="66" x14ac:dyDescent="0.25">
      <c r="A73" s="418"/>
      <c r="B73" s="411"/>
      <c r="C73" s="443" t="s">
        <v>121</v>
      </c>
      <c r="D73" s="422"/>
      <c r="E73" s="195"/>
      <c r="F73" s="196"/>
      <c r="G73" s="196"/>
      <c r="H73" s="196"/>
    </row>
    <row r="74" spans="1:8" x14ac:dyDescent="0.25">
      <c r="A74" s="418"/>
      <c r="B74" s="411"/>
      <c r="C74" s="198"/>
      <c r="D74" s="198"/>
      <c r="E74" s="195"/>
      <c r="F74" s="196"/>
      <c r="G74" s="196"/>
      <c r="H74" s="196"/>
    </row>
    <row r="75" spans="1:8" x14ac:dyDescent="0.25">
      <c r="A75" s="418" t="s">
        <v>109</v>
      </c>
      <c r="B75" s="411" t="s">
        <v>77</v>
      </c>
      <c r="C75" s="341"/>
      <c r="D75" s="341"/>
      <c r="E75" s="340"/>
      <c r="F75" s="196"/>
      <c r="G75" s="196"/>
      <c r="H75" s="196"/>
    </row>
    <row r="76" spans="1:8" x14ac:dyDescent="0.25">
      <c r="A76" s="418"/>
      <c r="B76" s="411"/>
      <c r="C76" s="198"/>
      <c r="D76" s="198"/>
      <c r="E76" s="195"/>
      <c r="F76" s="196"/>
      <c r="G76" s="196"/>
      <c r="H76" s="196"/>
    </row>
    <row r="77" spans="1:8" x14ac:dyDescent="0.25">
      <c r="A77" s="418" t="s">
        <v>109</v>
      </c>
      <c r="B77" s="411" t="s">
        <v>78</v>
      </c>
      <c r="C77" s="342"/>
      <c r="D77" s="342"/>
      <c r="E77" s="195"/>
      <c r="F77" s="196"/>
      <c r="G77" s="196"/>
      <c r="H77" s="196"/>
    </row>
    <row r="78" spans="1:8" x14ac:dyDescent="0.25">
      <c r="A78" s="418"/>
      <c r="B78" s="411"/>
      <c r="C78" s="198"/>
      <c r="D78" s="198"/>
      <c r="E78" s="195"/>
      <c r="F78" s="196"/>
      <c r="G78" s="196"/>
      <c r="H78" s="196"/>
    </row>
    <row r="79" spans="1:8" x14ac:dyDescent="0.25">
      <c r="A79" s="418" t="s">
        <v>109</v>
      </c>
      <c r="B79" s="411" t="s">
        <v>79</v>
      </c>
      <c r="C79" s="342"/>
      <c r="D79" s="342"/>
      <c r="E79" s="195"/>
      <c r="F79" s="196"/>
      <c r="G79" s="196"/>
      <c r="H79" s="196"/>
    </row>
    <row r="80" spans="1:8" x14ac:dyDescent="0.25">
      <c r="A80" s="418"/>
      <c r="B80" s="411"/>
      <c r="C80" s="198"/>
      <c r="D80" s="198"/>
      <c r="E80" s="195"/>
      <c r="F80" s="196"/>
      <c r="G80" s="196"/>
      <c r="H80" s="196"/>
    </row>
    <row r="81" spans="1:8" x14ac:dyDescent="0.25">
      <c r="A81" s="418" t="s">
        <v>109</v>
      </c>
      <c r="B81" s="411" t="s">
        <v>80</v>
      </c>
      <c r="C81" s="336"/>
      <c r="D81" s="336"/>
      <c r="E81" s="337"/>
      <c r="F81" s="338"/>
      <c r="G81" s="338"/>
      <c r="H81" s="338"/>
    </row>
    <row r="82" spans="1:8" x14ac:dyDescent="0.25">
      <c r="A82" s="418"/>
      <c r="B82" s="411"/>
      <c r="C82" s="336"/>
      <c r="D82" s="336"/>
      <c r="E82" s="325"/>
      <c r="F82" s="326"/>
      <c r="G82" s="326"/>
      <c r="H82" s="196"/>
    </row>
    <row r="83" spans="1:8" x14ac:dyDescent="0.25">
      <c r="A83" s="418"/>
      <c r="B83" s="411"/>
      <c r="C83" s="336"/>
      <c r="D83" s="336"/>
      <c r="E83" s="152"/>
      <c r="F83" s="153"/>
      <c r="G83" s="153"/>
      <c r="H83" s="153"/>
    </row>
    <row r="84" spans="1:8" x14ac:dyDescent="0.25">
      <c r="A84" s="418" t="s">
        <v>109</v>
      </c>
      <c r="B84" s="411" t="s">
        <v>81</v>
      </c>
      <c r="C84" s="67"/>
      <c r="D84" s="67"/>
      <c r="E84" s="152"/>
      <c r="F84" s="153"/>
      <c r="G84" s="153"/>
      <c r="H84" s="196"/>
    </row>
    <row r="85" spans="1:8" x14ac:dyDescent="0.25">
      <c r="A85" s="418"/>
      <c r="B85" s="411"/>
      <c r="C85" s="67"/>
      <c r="D85" s="67"/>
      <c r="E85" s="152"/>
      <c r="F85" s="153"/>
      <c r="G85" s="153"/>
      <c r="H85" s="153"/>
    </row>
    <row r="86" spans="1:8" x14ac:dyDescent="0.25">
      <c r="A86" s="418" t="s">
        <v>109</v>
      </c>
      <c r="B86" s="411" t="s">
        <v>82</v>
      </c>
      <c r="C86" s="343"/>
      <c r="D86" s="343"/>
      <c r="E86" s="152"/>
      <c r="F86" s="153"/>
      <c r="G86" s="153"/>
      <c r="H86" s="153"/>
    </row>
    <row r="87" spans="1:8" x14ac:dyDescent="0.25">
      <c r="A87" s="418" t="s">
        <v>109</v>
      </c>
      <c r="B87" s="411" t="s">
        <v>83</v>
      </c>
      <c r="C87" s="342"/>
      <c r="D87" s="342"/>
      <c r="E87" s="152"/>
      <c r="F87" s="153"/>
      <c r="G87" s="153"/>
      <c r="H87" s="196"/>
    </row>
    <row r="88" spans="1:8" x14ac:dyDescent="0.25">
      <c r="A88" s="418" t="s">
        <v>109</v>
      </c>
      <c r="B88" s="411" t="s">
        <v>84</v>
      </c>
      <c r="C88" s="342"/>
      <c r="D88" s="342"/>
      <c r="E88" s="152"/>
      <c r="F88" s="326"/>
      <c r="G88" s="153"/>
      <c r="H88" s="196"/>
    </row>
    <row r="89" spans="1:8" x14ac:dyDescent="0.25">
      <c r="A89" s="418" t="s">
        <v>109</v>
      </c>
      <c r="B89" s="411" t="s">
        <v>85</v>
      </c>
      <c r="C89" s="342"/>
      <c r="D89" s="342"/>
      <c r="E89" s="152"/>
      <c r="F89" s="326"/>
      <c r="G89" s="153"/>
      <c r="H89" s="196"/>
    </row>
    <row r="90" spans="1:8" ht="13.8" thickBot="1" x14ac:dyDescent="0.3">
      <c r="A90" s="419"/>
      <c r="B90" s="412"/>
      <c r="C90" s="200"/>
      <c r="D90" s="200"/>
      <c r="E90" s="193"/>
      <c r="F90" s="194"/>
      <c r="G90" s="194"/>
      <c r="H90" s="194"/>
    </row>
    <row r="91" spans="1:8" ht="14.4" thickTop="1" thickBot="1" x14ac:dyDescent="0.3">
      <c r="A91" s="420"/>
      <c r="B91" s="413"/>
      <c r="C91" s="201" t="s">
        <v>597</v>
      </c>
      <c r="D91" s="201"/>
      <c r="E91" s="202"/>
      <c r="F91" s="203"/>
      <c r="G91" s="203"/>
      <c r="H91" s="204">
        <f>SUM(H75:H90)</f>
        <v>0</v>
      </c>
    </row>
    <row r="92" spans="1:8" ht="13.8" thickTop="1" x14ac:dyDescent="0.25">
      <c r="A92" s="419"/>
      <c r="B92" s="416"/>
      <c r="C92" s="205"/>
      <c r="D92" s="205"/>
      <c r="E92" s="195"/>
      <c r="F92" s="196"/>
      <c r="G92" s="196"/>
      <c r="H92" s="196"/>
    </row>
    <row r="93" spans="1:8" x14ac:dyDescent="0.25">
      <c r="A93" s="418"/>
      <c r="B93" s="411"/>
      <c r="C93" s="205"/>
      <c r="D93" s="205"/>
      <c r="E93" s="195"/>
      <c r="F93" s="196"/>
      <c r="G93" s="196"/>
      <c r="H93" s="196"/>
    </row>
    <row r="94" spans="1:8" x14ac:dyDescent="0.25">
      <c r="A94" s="421" t="s">
        <v>109</v>
      </c>
      <c r="B94" s="410" t="s">
        <v>642</v>
      </c>
      <c r="C94" s="199" t="s">
        <v>643</v>
      </c>
      <c r="D94" s="199"/>
      <c r="E94" s="195"/>
      <c r="F94" s="196"/>
      <c r="G94" s="196"/>
      <c r="H94" s="196"/>
    </row>
    <row r="95" spans="1:8" ht="66" x14ac:dyDescent="0.25">
      <c r="A95" s="418"/>
      <c r="B95" s="411"/>
      <c r="C95" s="422" t="s">
        <v>121</v>
      </c>
      <c r="D95" s="422"/>
      <c r="E95" s="195"/>
      <c r="F95" s="196"/>
      <c r="G95" s="196"/>
      <c r="H95" s="196"/>
    </row>
    <row r="96" spans="1:8" x14ac:dyDescent="0.25">
      <c r="A96" s="418"/>
      <c r="B96" s="411"/>
      <c r="C96" s="198"/>
      <c r="D96" s="198"/>
      <c r="E96" s="195"/>
      <c r="F96" s="196"/>
      <c r="G96" s="196"/>
      <c r="H96" s="196"/>
    </row>
    <row r="97" spans="1:8" x14ac:dyDescent="0.25">
      <c r="A97" s="418"/>
      <c r="B97" s="411"/>
      <c r="C97" s="198"/>
      <c r="D97" s="198"/>
      <c r="E97" s="195"/>
      <c r="F97" s="196"/>
      <c r="G97" s="196"/>
      <c r="H97" s="196"/>
    </row>
    <row r="98" spans="1:8" x14ac:dyDescent="0.25">
      <c r="A98" s="418"/>
      <c r="B98" s="411"/>
      <c r="C98" s="65"/>
      <c r="D98" s="65"/>
      <c r="E98" s="195"/>
      <c r="F98" s="196"/>
      <c r="G98" s="196"/>
      <c r="H98" s="196"/>
    </row>
    <row r="99" spans="1:8" x14ac:dyDescent="0.25">
      <c r="A99" s="418"/>
      <c r="B99" s="411"/>
      <c r="C99" s="65"/>
      <c r="D99" s="65"/>
      <c r="E99" s="152"/>
      <c r="F99" s="153"/>
      <c r="G99" s="153"/>
      <c r="H99" s="153"/>
    </row>
    <row r="100" spans="1:8" x14ac:dyDescent="0.25">
      <c r="A100" s="418"/>
      <c r="B100" s="411"/>
      <c r="C100" s="154"/>
      <c r="D100" s="154"/>
      <c r="E100" s="152"/>
      <c r="F100" s="153"/>
      <c r="G100" s="153"/>
      <c r="H100" s="153"/>
    </row>
    <row r="101" spans="1:8" x14ac:dyDescent="0.25">
      <c r="A101" s="418"/>
      <c r="B101" s="411"/>
      <c r="C101" s="157"/>
      <c r="D101" s="157"/>
      <c r="E101" s="152"/>
      <c r="F101" s="153"/>
      <c r="G101" s="153"/>
      <c r="H101" s="153"/>
    </row>
    <row r="102" spans="1:8" ht="13.8" thickBot="1" x14ac:dyDescent="0.3">
      <c r="A102" s="419"/>
      <c r="B102" s="412"/>
      <c r="C102" s="200"/>
      <c r="D102" s="200"/>
      <c r="E102" s="193"/>
      <c r="F102" s="194"/>
      <c r="G102" s="194"/>
      <c r="H102" s="194"/>
    </row>
    <row r="103" spans="1:8" ht="14.4" thickTop="1" thickBot="1" x14ac:dyDescent="0.3">
      <c r="A103" s="420"/>
      <c r="B103" s="413"/>
      <c r="C103" s="201" t="s">
        <v>682</v>
      </c>
      <c r="D103" s="201"/>
      <c r="E103" s="202"/>
      <c r="F103" s="203"/>
      <c r="G103" s="203"/>
      <c r="H103" s="204">
        <f>SUM(H98:H102)</f>
        <v>0</v>
      </c>
    </row>
    <row r="104" spans="1:8" ht="13.8" thickTop="1" x14ac:dyDescent="0.25">
      <c r="A104" s="419"/>
      <c r="B104" s="411"/>
      <c r="C104" s="205"/>
      <c r="D104" s="205"/>
      <c r="E104" s="195"/>
      <c r="F104" s="196"/>
      <c r="G104" s="196"/>
      <c r="H104" s="196"/>
    </row>
    <row r="105" spans="1:8" x14ac:dyDescent="0.25">
      <c r="A105" s="418"/>
      <c r="B105" s="411"/>
      <c r="C105" s="205"/>
      <c r="D105" s="205"/>
      <c r="E105" s="195"/>
      <c r="F105" s="196"/>
      <c r="G105" s="196"/>
      <c r="H105" s="196"/>
    </row>
    <row r="106" spans="1:8" x14ac:dyDescent="0.25">
      <c r="A106" s="421" t="s">
        <v>109</v>
      </c>
      <c r="B106" s="410" t="s">
        <v>644</v>
      </c>
      <c r="C106" s="199" t="s">
        <v>613</v>
      </c>
      <c r="D106" s="199"/>
      <c r="E106" s="195"/>
      <c r="F106" s="196"/>
      <c r="G106" s="196"/>
      <c r="H106" s="196"/>
    </row>
    <row r="107" spans="1:8" ht="66" x14ac:dyDescent="0.25">
      <c r="A107" s="418"/>
      <c r="B107" s="411"/>
      <c r="C107" s="422" t="s">
        <v>121</v>
      </c>
      <c r="D107" s="422"/>
      <c r="E107" s="195"/>
      <c r="F107" s="196"/>
      <c r="G107" s="196"/>
      <c r="H107" s="196"/>
    </row>
    <row r="108" spans="1:8" x14ac:dyDescent="0.25">
      <c r="A108" s="418"/>
      <c r="B108" s="411"/>
      <c r="C108" s="198"/>
      <c r="D108" s="198"/>
      <c r="E108" s="195"/>
      <c r="F108" s="196"/>
      <c r="G108" s="196"/>
      <c r="H108" s="196"/>
    </row>
    <row r="109" spans="1:8" x14ac:dyDescent="0.25">
      <c r="A109" s="418"/>
      <c r="B109" s="411"/>
      <c r="C109" s="198"/>
      <c r="D109" s="198"/>
      <c r="E109" s="195"/>
      <c r="F109" s="196"/>
      <c r="G109" s="196"/>
      <c r="H109" s="196"/>
    </row>
    <row r="110" spans="1:8" x14ac:dyDescent="0.25">
      <c r="A110" s="418"/>
      <c r="B110" s="411"/>
      <c r="C110" s="65"/>
      <c r="D110" s="65"/>
      <c r="E110" s="195"/>
      <c r="F110" s="196"/>
      <c r="G110" s="196"/>
      <c r="H110" s="196"/>
    </row>
    <row r="111" spans="1:8" x14ac:dyDescent="0.25">
      <c r="A111" s="418"/>
      <c r="B111" s="411"/>
      <c r="C111" s="65"/>
      <c r="D111" s="65"/>
      <c r="E111" s="152"/>
      <c r="F111" s="153"/>
      <c r="G111" s="153"/>
      <c r="H111" s="153"/>
    </row>
    <row r="112" spans="1:8" x14ac:dyDescent="0.25">
      <c r="A112" s="418"/>
      <c r="B112" s="411"/>
      <c r="C112" s="154"/>
      <c r="D112" s="154"/>
      <c r="E112" s="152"/>
      <c r="F112" s="153"/>
      <c r="G112" s="153"/>
      <c r="H112" s="153"/>
    </row>
    <row r="113" spans="1:8" ht="13.8" thickBot="1" x14ac:dyDescent="0.3">
      <c r="A113" s="419"/>
      <c r="B113" s="412"/>
      <c r="C113" s="200"/>
      <c r="D113" s="200"/>
      <c r="E113" s="193"/>
      <c r="F113" s="194"/>
      <c r="G113" s="194"/>
      <c r="H113" s="194"/>
    </row>
    <row r="114" spans="1:8" ht="14.4" thickTop="1" thickBot="1" x14ac:dyDescent="0.3">
      <c r="A114" s="420"/>
      <c r="B114" s="413"/>
      <c r="C114" s="201" t="s">
        <v>600</v>
      </c>
      <c r="D114" s="201"/>
      <c r="E114" s="202"/>
      <c r="F114" s="203"/>
      <c r="G114" s="203"/>
      <c r="H114" s="204">
        <f>SUM(H110:H113)</f>
        <v>0</v>
      </c>
    </row>
    <row r="115" spans="1:8" ht="13.8" thickTop="1" x14ac:dyDescent="0.25">
      <c r="A115" s="419"/>
      <c r="B115" s="411"/>
      <c r="C115" s="205"/>
      <c r="D115" s="205"/>
      <c r="E115" s="195"/>
      <c r="F115" s="196"/>
      <c r="G115" s="196"/>
      <c r="H115" s="196"/>
    </row>
    <row r="116" spans="1:8" x14ac:dyDescent="0.25">
      <c r="A116" s="418"/>
      <c r="B116" s="411"/>
      <c r="C116" s="205"/>
      <c r="D116" s="205"/>
      <c r="E116" s="195"/>
      <c r="F116" s="196"/>
      <c r="G116" s="196"/>
      <c r="H116" s="196"/>
    </row>
    <row r="117" spans="1:8" x14ac:dyDescent="0.25">
      <c r="A117" s="421" t="s">
        <v>109</v>
      </c>
      <c r="B117" s="410" t="s">
        <v>645</v>
      </c>
      <c r="C117" s="199" t="s">
        <v>614</v>
      </c>
      <c r="D117" s="199"/>
      <c r="E117" s="195"/>
      <c r="F117" s="196"/>
      <c r="G117" s="196"/>
      <c r="H117" s="196"/>
    </row>
    <row r="118" spans="1:8" ht="26.4" x14ac:dyDescent="0.25">
      <c r="A118" s="418"/>
      <c r="B118" s="411"/>
      <c r="C118" s="198" t="s">
        <v>108</v>
      </c>
      <c r="D118" s="198"/>
      <c r="E118" s="195"/>
      <c r="F118" s="196"/>
      <c r="G118" s="196"/>
      <c r="H118" s="196"/>
    </row>
    <row r="119" spans="1:8" ht="66" x14ac:dyDescent="0.25">
      <c r="A119" s="418"/>
      <c r="B119" s="411"/>
      <c r="C119" s="422" t="s">
        <v>121</v>
      </c>
      <c r="D119" s="422"/>
      <c r="E119" s="195"/>
      <c r="F119" s="196"/>
      <c r="G119" s="196"/>
      <c r="H119" s="196"/>
    </row>
    <row r="120" spans="1:8" x14ac:dyDescent="0.25">
      <c r="A120" s="418"/>
      <c r="B120" s="411"/>
      <c r="C120" s="198"/>
      <c r="D120" s="198"/>
      <c r="E120" s="195"/>
      <c r="F120" s="196"/>
      <c r="G120" s="196"/>
      <c r="H120" s="196"/>
    </row>
    <row r="121" spans="1:8" x14ac:dyDescent="0.25">
      <c r="A121" s="418"/>
      <c r="B121" s="411"/>
      <c r="C121" s="65"/>
      <c r="D121" s="65"/>
      <c r="E121" s="195"/>
      <c r="F121" s="196"/>
      <c r="G121" s="196"/>
      <c r="H121" s="196"/>
    </row>
    <row r="122" spans="1:8" x14ac:dyDescent="0.25">
      <c r="A122" s="418"/>
      <c r="B122" s="411"/>
      <c r="C122" s="65"/>
      <c r="D122" s="65"/>
      <c r="E122" s="152"/>
      <c r="F122" s="153"/>
      <c r="G122" s="153"/>
      <c r="H122" s="153"/>
    </row>
    <row r="123" spans="1:8" x14ac:dyDescent="0.25">
      <c r="A123" s="418"/>
      <c r="B123" s="411"/>
      <c r="C123" s="154"/>
      <c r="D123" s="154"/>
      <c r="E123" s="152"/>
      <c r="F123" s="153"/>
      <c r="G123" s="153"/>
      <c r="H123" s="153"/>
    </row>
    <row r="124" spans="1:8" ht="13.8" thickBot="1" x14ac:dyDescent="0.3">
      <c r="A124" s="419"/>
      <c r="B124" s="412"/>
      <c r="C124" s="200"/>
      <c r="D124" s="200"/>
      <c r="E124" s="193"/>
      <c r="F124" s="194"/>
      <c r="G124" s="194"/>
      <c r="H124" s="194"/>
    </row>
    <row r="125" spans="1:8" ht="14.4" thickTop="1" thickBot="1" x14ac:dyDescent="0.3">
      <c r="A125" s="420"/>
      <c r="B125" s="413"/>
      <c r="C125" s="201" t="s">
        <v>601</v>
      </c>
      <c r="D125" s="201"/>
      <c r="E125" s="202"/>
      <c r="F125" s="203"/>
      <c r="G125" s="203"/>
      <c r="H125" s="204">
        <f>SUM(H121:H124)</f>
        <v>0</v>
      </c>
    </row>
    <row r="126" spans="1:8" ht="13.8" thickTop="1" x14ac:dyDescent="0.25">
      <c r="A126" s="419"/>
      <c r="B126" s="411"/>
      <c r="C126" s="205"/>
      <c r="D126" s="205"/>
      <c r="E126" s="195"/>
      <c r="F126" s="196"/>
      <c r="G126" s="196"/>
      <c r="H126" s="196"/>
    </row>
    <row r="127" spans="1:8" x14ac:dyDescent="0.25">
      <c r="A127" s="418"/>
      <c r="B127" s="411"/>
      <c r="C127" s="205"/>
      <c r="D127" s="205"/>
      <c r="E127" s="195"/>
      <c r="F127" s="196"/>
      <c r="G127" s="196"/>
      <c r="H127" s="196"/>
    </row>
    <row r="128" spans="1:8" x14ac:dyDescent="0.25">
      <c r="A128" s="421" t="s">
        <v>109</v>
      </c>
      <c r="B128" s="410" t="s">
        <v>650</v>
      </c>
      <c r="C128" s="199" t="s">
        <v>647</v>
      </c>
      <c r="D128" s="199"/>
      <c r="E128" s="195"/>
      <c r="F128" s="196"/>
      <c r="G128" s="196"/>
      <c r="H128" s="196"/>
    </row>
    <row r="129" spans="1:13" ht="66" x14ac:dyDescent="0.25">
      <c r="A129" s="418"/>
      <c r="B129" s="411"/>
      <c r="C129" s="422" t="s">
        <v>121</v>
      </c>
      <c r="D129" s="422"/>
      <c r="E129" s="195"/>
      <c r="F129" s="196"/>
      <c r="G129" s="196"/>
      <c r="H129" s="196"/>
    </row>
    <row r="130" spans="1:13" x14ac:dyDescent="0.25">
      <c r="A130" s="418"/>
      <c r="B130" s="411"/>
      <c r="C130" s="198"/>
      <c r="D130" s="198"/>
      <c r="E130" s="195"/>
      <c r="F130" s="196"/>
      <c r="G130" s="196"/>
      <c r="H130" s="196"/>
    </row>
    <row r="131" spans="1:13" x14ac:dyDescent="0.25">
      <c r="A131" s="418"/>
      <c r="B131" s="411"/>
      <c r="C131" s="198"/>
      <c r="D131" s="198"/>
      <c r="E131" s="195"/>
      <c r="F131" s="196"/>
      <c r="G131" s="196"/>
      <c r="H131" s="196"/>
    </row>
    <row r="132" spans="1:13" x14ac:dyDescent="0.25">
      <c r="A132" s="418"/>
      <c r="B132" s="411"/>
      <c r="C132" s="65"/>
      <c r="D132" s="65"/>
      <c r="E132" s="195"/>
      <c r="F132" s="196"/>
      <c r="G132" s="196"/>
      <c r="H132" s="196"/>
    </row>
    <row r="133" spans="1:13" x14ac:dyDescent="0.25">
      <c r="A133" s="418"/>
      <c r="B133" s="411"/>
      <c r="C133" s="65"/>
      <c r="D133" s="65"/>
      <c r="E133" s="152"/>
      <c r="F133" s="153"/>
      <c r="G133" s="153"/>
      <c r="H133" s="153"/>
    </row>
    <row r="134" spans="1:13" x14ac:dyDescent="0.25">
      <c r="A134" s="418"/>
      <c r="B134" s="411"/>
      <c r="C134" s="154"/>
      <c r="D134" s="154"/>
      <c r="E134" s="152"/>
      <c r="F134" s="153"/>
      <c r="G134" s="153"/>
      <c r="H134" s="153"/>
      <c r="M134" s="219"/>
    </row>
    <row r="135" spans="1:13" ht="13.8" thickBot="1" x14ac:dyDescent="0.3">
      <c r="A135" s="419"/>
      <c r="B135" s="412"/>
      <c r="C135" s="200"/>
      <c r="D135" s="200"/>
      <c r="E135" s="193"/>
      <c r="F135" s="194"/>
      <c r="G135" s="194"/>
      <c r="H135" s="194"/>
    </row>
    <row r="136" spans="1:13" ht="14.4" thickTop="1" thickBot="1" x14ac:dyDescent="0.3">
      <c r="A136" s="420"/>
      <c r="B136" s="413"/>
      <c r="C136" s="201" t="s">
        <v>683</v>
      </c>
      <c r="D136" s="201"/>
      <c r="E136" s="202"/>
      <c r="F136" s="203"/>
      <c r="G136" s="203"/>
      <c r="H136" s="204">
        <f>SUM(H132:H135)</f>
        <v>0</v>
      </c>
    </row>
    <row r="137" spans="1:13" ht="13.8" thickTop="1" x14ac:dyDescent="0.25">
      <c r="A137" s="419"/>
      <c r="B137" s="411"/>
      <c r="C137" s="205"/>
      <c r="D137" s="205"/>
      <c r="E137" s="195"/>
      <c r="F137" s="196"/>
      <c r="G137" s="196"/>
      <c r="H137" s="196"/>
    </row>
    <row r="138" spans="1:13" x14ac:dyDescent="0.25">
      <c r="A138" s="418"/>
      <c r="B138" s="411"/>
      <c r="C138" s="205"/>
      <c r="D138" s="205"/>
      <c r="E138" s="195"/>
      <c r="F138" s="196"/>
      <c r="G138" s="196"/>
      <c r="H138" s="196"/>
    </row>
    <row r="139" spans="1:13" x14ac:dyDescent="0.25">
      <c r="A139" s="421" t="s">
        <v>109</v>
      </c>
      <c r="B139" s="410" t="s">
        <v>646</v>
      </c>
      <c r="C139" s="199" t="s">
        <v>627</v>
      </c>
      <c r="D139" s="199"/>
      <c r="E139" s="195"/>
      <c r="F139" s="196"/>
      <c r="G139" s="196"/>
      <c r="H139" s="196"/>
    </row>
    <row r="140" spans="1:13" ht="66" x14ac:dyDescent="0.25">
      <c r="A140" s="418"/>
      <c r="B140" s="411"/>
      <c r="C140" s="422" t="s">
        <v>121</v>
      </c>
      <c r="D140" s="422"/>
      <c r="E140" s="195"/>
      <c r="F140" s="196"/>
      <c r="G140" s="196"/>
      <c r="H140" s="196"/>
    </row>
    <row r="141" spans="1:13" x14ac:dyDescent="0.25">
      <c r="A141" s="418"/>
      <c r="B141" s="411"/>
      <c r="C141" s="198"/>
      <c r="D141" s="198"/>
      <c r="E141" s="195"/>
      <c r="F141" s="196"/>
      <c r="G141" s="196"/>
      <c r="H141" s="196"/>
    </row>
    <row r="142" spans="1:13" x14ac:dyDescent="0.25">
      <c r="A142" s="418"/>
      <c r="B142" s="411"/>
      <c r="C142" s="198"/>
      <c r="D142" s="198"/>
      <c r="E142" s="195"/>
      <c r="F142" s="196"/>
      <c r="G142" s="196"/>
      <c r="H142" s="196"/>
    </row>
    <row r="143" spans="1:13" x14ac:dyDescent="0.25">
      <c r="A143" s="418"/>
      <c r="B143" s="411"/>
      <c r="C143" s="65"/>
      <c r="D143" s="65"/>
      <c r="E143" s="195"/>
      <c r="F143" s="196"/>
      <c r="G143" s="196"/>
      <c r="H143" s="196"/>
    </row>
    <row r="144" spans="1:13" x14ac:dyDescent="0.25">
      <c r="A144" s="418"/>
      <c r="B144" s="411"/>
      <c r="C144" s="65"/>
      <c r="D144" s="65"/>
      <c r="E144" s="152"/>
      <c r="F144" s="153"/>
      <c r="G144" s="153"/>
      <c r="H144" s="153"/>
    </row>
    <row r="145" spans="1:8" x14ac:dyDescent="0.25">
      <c r="A145" s="418"/>
      <c r="B145" s="411"/>
      <c r="C145" s="154"/>
      <c r="D145" s="154"/>
      <c r="E145" s="152"/>
      <c r="F145" s="153"/>
      <c r="G145" s="153"/>
      <c r="H145" s="153"/>
    </row>
    <row r="146" spans="1:8" ht="13.8" thickBot="1" x14ac:dyDescent="0.3">
      <c r="A146" s="419"/>
      <c r="B146" s="412"/>
      <c r="C146" s="200"/>
      <c r="D146" s="200"/>
      <c r="E146" s="193"/>
      <c r="F146" s="194"/>
      <c r="G146" s="194"/>
      <c r="H146" s="194"/>
    </row>
    <row r="147" spans="1:8" ht="14.4" thickTop="1" thickBot="1" x14ac:dyDescent="0.3">
      <c r="A147" s="420"/>
      <c r="B147" s="413"/>
      <c r="C147" s="201" t="s">
        <v>635</v>
      </c>
      <c r="D147" s="201"/>
      <c r="E147" s="202"/>
      <c r="F147" s="203"/>
      <c r="G147" s="203"/>
      <c r="H147" s="204">
        <f>SUM(H143:H146)</f>
        <v>0</v>
      </c>
    </row>
    <row r="148" spans="1:8" ht="13.8" thickTop="1" x14ac:dyDescent="0.25">
      <c r="A148" s="419"/>
      <c r="B148" s="411"/>
      <c r="C148" s="205"/>
      <c r="D148" s="205"/>
      <c r="E148" s="195"/>
      <c r="F148" s="196"/>
      <c r="G148" s="196"/>
      <c r="H148" s="196"/>
    </row>
    <row r="149" spans="1:8" x14ac:dyDescent="0.25">
      <c r="A149" s="418"/>
      <c r="B149" s="411"/>
      <c r="C149" s="205"/>
      <c r="D149" s="205"/>
      <c r="E149" s="195"/>
      <c r="F149" s="196"/>
      <c r="G149" s="196"/>
      <c r="H149" s="196"/>
    </row>
    <row r="150" spans="1:8" x14ac:dyDescent="0.25">
      <c r="A150" s="421" t="s">
        <v>109</v>
      </c>
      <c r="B150" s="410" t="s">
        <v>648</v>
      </c>
      <c r="C150" s="199" t="s">
        <v>684</v>
      </c>
      <c r="D150" s="199"/>
      <c r="E150" s="195"/>
      <c r="F150" s="196"/>
      <c r="G150" s="196"/>
      <c r="H150" s="196"/>
    </row>
    <row r="151" spans="1:8" ht="66" x14ac:dyDescent="0.25">
      <c r="A151" s="418"/>
      <c r="B151" s="411"/>
      <c r="C151" s="422" t="s">
        <v>121</v>
      </c>
      <c r="D151" s="422"/>
      <c r="E151" s="195"/>
      <c r="F151" s="196"/>
      <c r="G151" s="196"/>
      <c r="H151" s="196"/>
    </row>
    <row r="152" spans="1:8" x14ac:dyDescent="0.25">
      <c r="A152" s="418"/>
      <c r="B152" s="411"/>
      <c r="C152" s="198"/>
      <c r="D152" s="198"/>
      <c r="E152" s="195"/>
      <c r="F152" s="196"/>
      <c r="G152" s="196"/>
      <c r="H152" s="196"/>
    </row>
    <row r="153" spans="1:8" x14ac:dyDescent="0.25">
      <c r="A153" s="418"/>
      <c r="B153" s="411"/>
      <c r="C153" s="198"/>
      <c r="D153" s="198"/>
      <c r="E153" s="195"/>
      <c r="F153" s="196"/>
      <c r="G153" s="196"/>
      <c r="H153" s="196"/>
    </row>
    <row r="154" spans="1:8" x14ac:dyDescent="0.25">
      <c r="A154" s="418"/>
      <c r="B154" s="411"/>
      <c r="C154" s="65"/>
      <c r="D154" s="65"/>
      <c r="E154" s="195"/>
      <c r="F154" s="196"/>
      <c r="G154" s="196"/>
      <c r="H154" s="196"/>
    </row>
    <row r="155" spans="1:8" x14ac:dyDescent="0.25">
      <c r="A155" s="418"/>
      <c r="B155" s="411"/>
      <c r="C155" s="65"/>
      <c r="D155" s="65"/>
      <c r="E155" s="152"/>
      <c r="F155" s="153"/>
      <c r="G155" s="153"/>
      <c r="H155" s="153"/>
    </row>
    <row r="156" spans="1:8" x14ac:dyDescent="0.25">
      <c r="A156" s="418"/>
      <c r="B156" s="411"/>
      <c r="C156" s="154"/>
      <c r="D156" s="154"/>
      <c r="E156" s="152"/>
      <c r="F156" s="153"/>
      <c r="G156" s="153"/>
      <c r="H156" s="153"/>
    </row>
    <row r="157" spans="1:8" ht="13.8" thickBot="1" x14ac:dyDescent="0.3">
      <c r="A157" s="419"/>
      <c r="B157" s="412"/>
      <c r="C157" s="200"/>
      <c r="D157" s="200"/>
      <c r="E157" s="193"/>
      <c r="F157" s="194"/>
      <c r="G157" s="194"/>
      <c r="H157" s="194"/>
    </row>
    <row r="158" spans="1:8" ht="14.4" thickTop="1" thickBot="1" x14ac:dyDescent="0.3">
      <c r="A158" s="420"/>
      <c r="B158" s="413"/>
      <c r="C158" s="201" t="s">
        <v>685</v>
      </c>
      <c r="D158" s="201"/>
      <c r="E158" s="202"/>
      <c r="F158" s="203"/>
      <c r="G158" s="203"/>
      <c r="H158" s="204">
        <f>SUM(H154:H157)</f>
        <v>0</v>
      </c>
    </row>
    <row r="159" spans="1:8" ht="13.8" thickTop="1" x14ac:dyDescent="0.25">
      <c r="A159" s="419"/>
      <c r="B159" s="411"/>
      <c r="C159" s="205"/>
      <c r="D159" s="205"/>
      <c r="E159" s="195"/>
      <c r="F159" s="196"/>
      <c r="G159" s="196"/>
      <c r="H159" s="196"/>
    </row>
    <row r="160" spans="1:8" x14ac:dyDescent="0.25">
      <c r="A160" s="418"/>
      <c r="B160" s="411"/>
      <c r="C160" s="205"/>
      <c r="D160" s="205"/>
      <c r="E160" s="195"/>
      <c r="F160" s="196"/>
      <c r="G160" s="196"/>
      <c r="H160" s="196"/>
    </row>
    <row r="161" spans="1:8" x14ac:dyDescent="0.25">
      <c r="A161" s="421" t="s">
        <v>109</v>
      </c>
      <c r="B161" s="410" t="s">
        <v>649</v>
      </c>
      <c r="C161" s="199" t="s">
        <v>652</v>
      </c>
      <c r="D161" s="199"/>
      <c r="E161" s="195"/>
      <c r="F161" s="196"/>
      <c r="G161" s="196"/>
      <c r="H161" s="196"/>
    </row>
    <row r="162" spans="1:8" ht="66" x14ac:dyDescent="0.25">
      <c r="A162" s="418"/>
      <c r="B162" s="411"/>
      <c r="C162" s="422" t="s">
        <v>121</v>
      </c>
      <c r="D162" s="422"/>
      <c r="E162" s="195"/>
      <c r="F162" s="196"/>
      <c r="G162" s="196"/>
      <c r="H162" s="196"/>
    </row>
    <row r="163" spans="1:8" x14ac:dyDescent="0.25">
      <c r="A163" s="418"/>
      <c r="B163" s="411"/>
      <c r="C163" s="198"/>
      <c r="D163" s="198"/>
      <c r="E163" s="195"/>
      <c r="F163" s="196"/>
      <c r="G163" s="196"/>
      <c r="H163" s="196"/>
    </row>
    <row r="164" spans="1:8" x14ac:dyDescent="0.25">
      <c r="A164" s="418"/>
      <c r="B164" s="411"/>
      <c r="C164" s="198"/>
      <c r="D164" s="198"/>
      <c r="E164" s="195"/>
      <c r="F164" s="196"/>
      <c r="G164" s="196"/>
      <c r="H164" s="196"/>
    </row>
    <row r="165" spans="1:8" x14ac:dyDescent="0.25">
      <c r="A165" s="418"/>
      <c r="B165" s="411"/>
      <c r="C165" s="65"/>
      <c r="D165" s="65"/>
      <c r="E165" s="195"/>
      <c r="F165" s="196"/>
      <c r="G165" s="196"/>
      <c r="H165" s="196"/>
    </row>
    <row r="166" spans="1:8" x14ac:dyDescent="0.25">
      <c r="A166" s="418"/>
      <c r="B166" s="411"/>
      <c r="C166" s="65"/>
      <c r="D166" s="65"/>
      <c r="E166" s="152"/>
      <c r="F166" s="153"/>
      <c r="G166" s="153"/>
      <c r="H166" s="153"/>
    </row>
    <row r="167" spans="1:8" x14ac:dyDescent="0.25">
      <c r="A167" s="418"/>
      <c r="B167" s="411"/>
      <c r="C167" s="154"/>
      <c r="D167" s="154"/>
      <c r="E167" s="152"/>
      <c r="F167" s="153"/>
      <c r="G167" s="153"/>
      <c r="H167" s="153"/>
    </row>
    <row r="168" spans="1:8" ht="13.8" thickBot="1" x14ac:dyDescent="0.3">
      <c r="A168" s="419"/>
      <c r="B168" s="412"/>
      <c r="C168" s="200"/>
      <c r="D168" s="200"/>
      <c r="E168" s="193"/>
      <c r="F168" s="194"/>
      <c r="G168" s="194"/>
      <c r="H168" s="194"/>
    </row>
    <row r="169" spans="1:8" ht="14.4" thickTop="1" thickBot="1" x14ac:dyDescent="0.3">
      <c r="A169" s="420"/>
      <c r="B169" s="413"/>
      <c r="C169" s="201" t="s">
        <v>686</v>
      </c>
      <c r="D169" s="201"/>
      <c r="E169" s="202"/>
      <c r="F169" s="203"/>
      <c r="G169" s="203"/>
      <c r="H169" s="204">
        <f>SUM(H165:H168)</f>
        <v>0</v>
      </c>
    </row>
    <row r="170" spans="1:8" ht="13.8" thickTop="1" x14ac:dyDescent="0.25">
      <c r="A170" s="419"/>
      <c r="B170" s="416"/>
      <c r="C170" s="205"/>
      <c r="D170" s="205"/>
      <c r="E170" s="195"/>
      <c r="F170" s="196"/>
      <c r="G170" s="196"/>
      <c r="H170" s="196"/>
    </row>
    <row r="171" spans="1:8" x14ac:dyDescent="0.25">
      <c r="A171" s="418"/>
      <c r="B171" s="411"/>
      <c r="C171" s="205"/>
      <c r="D171" s="205"/>
      <c r="E171" s="195"/>
      <c r="F171" s="196"/>
      <c r="G171" s="196"/>
      <c r="H171" s="196"/>
    </row>
    <row r="172" spans="1:8" x14ac:dyDescent="0.25">
      <c r="A172" s="421" t="s">
        <v>109</v>
      </c>
      <c r="B172" s="410" t="s">
        <v>654</v>
      </c>
      <c r="C172" s="220" t="s">
        <v>655</v>
      </c>
      <c r="D172" s="220"/>
      <c r="E172" s="195"/>
      <c r="F172" s="196"/>
      <c r="G172" s="196"/>
      <c r="H172" s="196"/>
    </row>
    <row r="173" spans="1:8" ht="39.6" x14ac:dyDescent="0.25">
      <c r="A173" s="418"/>
      <c r="B173" s="411"/>
      <c r="C173" s="109" t="s">
        <v>117</v>
      </c>
      <c r="D173" s="109"/>
      <c r="E173" s="195"/>
      <c r="F173" s="196"/>
      <c r="G173" s="196"/>
      <c r="H173" s="196"/>
    </row>
    <row r="174" spans="1:8" ht="66" x14ac:dyDescent="0.25">
      <c r="A174" s="418"/>
      <c r="B174" s="411"/>
      <c r="C174" s="422" t="s">
        <v>121</v>
      </c>
      <c r="D174" s="422"/>
      <c r="E174" s="195"/>
      <c r="F174" s="196"/>
      <c r="G174" s="196"/>
      <c r="H174" s="196"/>
    </row>
    <row r="175" spans="1:8" x14ac:dyDescent="0.25">
      <c r="A175" s="418"/>
      <c r="B175" s="411"/>
      <c r="C175" s="422"/>
      <c r="D175" s="422"/>
      <c r="E175" s="195"/>
      <c r="F175" s="196"/>
      <c r="G175" s="196"/>
      <c r="H175" s="196"/>
    </row>
    <row r="176" spans="1:8" x14ac:dyDescent="0.25">
      <c r="A176" s="421" t="s">
        <v>109</v>
      </c>
      <c r="B176" s="410" t="s">
        <v>656</v>
      </c>
      <c r="C176" s="199" t="s">
        <v>657</v>
      </c>
      <c r="D176" s="199"/>
      <c r="E176" s="195"/>
      <c r="F176" s="196"/>
      <c r="G176" s="196"/>
      <c r="H176" s="196"/>
    </row>
    <row r="177" spans="1:8" ht="66" x14ac:dyDescent="0.25">
      <c r="A177" s="418"/>
      <c r="B177" s="411"/>
      <c r="C177" s="422" t="s">
        <v>121</v>
      </c>
      <c r="D177" s="422"/>
      <c r="E177" s="195"/>
      <c r="F177" s="196"/>
      <c r="G177" s="196"/>
      <c r="H177" s="196"/>
    </row>
    <row r="178" spans="1:8" x14ac:dyDescent="0.25">
      <c r="A178" s="418"/>
      <c r="B178" s="411"/>
      <c r="C178" s="198"/>
      <c r="D178" s="198"/>
      <c r="E178" s="195"/>
      <c r="F178" s="196"/>
      <c r="G178" s="196"/>
      <c r="H178" s="196"/>
    </row>
    <row r="179" spans="1:8" x14ac:dyDescent="0.25">
      <c r="A179" s="418"/>
      <c r="B179" s="411"/>
      <c r="C179" s="198"/>
      <c r="D179" s="198"/>
      <c r="E179" s="195"/>
      <c r="F179" s="196"/>
      <c r="G179" s="196"/>
      <c r="H179" s="196"/>
    </row>
    <row r="180" spans="1:8" x14ac:dyDescent="0.25">
      <c r="A180" s="418"/>
      <c r="B180" s="411"/>
      <c r="C180" s="65"/>
      <c r="D180" s="65"/>
      <c r="E180" s="195"/>
      <c r="F180" s="196"/>
      <c r="G180" s="196"/>
      <c r="H180" s="196"/>
    </row>
    <row r="181" spans="1:8" x14ac:dyDescent="0.25">
      <c r="A181" s="418"/>
      <c r="B181" s="411"/>
      <c r="C181" s="65"/>
      <c r="D181" s="65"/>
      <c r="E181" s="152"/>
      <c r="F181" s="153"/>
      <c r="G181" s="153"/>
      <c r="H181" s="153"/>
    </row>
    <row r="182" spans="1:8" x14ac:dyDescent="0.25">
      <c r="A182" s="418"/>
      <c r="B182" s="411"/>
      <c r="C182" s="154"/>
      <c r="D182" s="154"/>
      <c r="E182" s="152"/>
      <c r="F182" s="153"/>
      <c r="G182" s="153"/>
      <c r="H182" s="153"/>
    </row>
    <row r="183" spans="1:8" ht="13.8" thickBot="1" x14ac:dyDescent="0.3">
      <c r="A183" s="419"/>
      <c r="B183" s="412"/>
      <c r="C183" s="200"/>
      <c r="D183" s="200"/>
      <c r="E183" s="193"/>
      <c r="F183" s="194"/>
      <c r="G183" s="194"/>
      <c r="H183" s="194"/>
    </row>
    <row r="184" spans="1:8" ht="14.4" thickTop="1" thickBot="1" x14ac:dyDescent="0.3">
      <c r="A184" s="420"/>
      <c r="B184" s="413"/>
      <c r="C184" s="201" t="s">
        <v>687</v>
      </c>
      <c r="D184" s="201"/>
      <c r="E184" s="202"/>
      <c r="F184" s="203"/>
      <c r="G184" s="203"/>
      <c r="H184" s="204">
        <f>SUM(H180:H183)</f>
        <v>0</v>
      </c>
    </row>
    <row r="185" spans="1:8" ht="13.8" thickTop="1" x14ac:dyDescent="0.25">
      <c r="A185" s="419"/>
      <c r="B185" s="416"/>
      <c r="C185" s="205"/>
      <c r="D185" s="205"/>
      <c r="E185" s="195"/>
      <c r="F185" s="196"/>
      <c r="G185" s="196"/>
      <c r="H185" s="196"/>
    </row>
    <row r="186" spans="1:8" x14ac:dyDescent="0.25">
      <c r="A186" s="418"/>
      <c r="B186" s="411"/>
      <c r="C186" s="205"/>
      <c r="D186" s="205"/>
      <c r="E186" s="195"/>
      <c r="F186" s="196"/>
      <c r="G186" s="196"/>
      <c r="H186" s="196"/>
    </row>
    <row r="187" spans="1:8" x14ac:dyDescent="0.25">
      <c r="A187" s="421" t="s">
        <v>109</v>
      </c>
      <c r="B187" s="410" t="s">
        <v>658</v>
      </c>
      <c r="C187" s="199" t="s">
        <v>659</v>
      </c>
      <c r="D187" s="199"/>
      <c r="E187" s="195"/>
      <c r="F187" s="196"/>
      <c r="G187" s="196"/>
      <c r="H187" s="196"/>
    </row>
    <row r="188" spans="1:8" ht="66" x14ac:dyDescent="0.25">
      <c r="A188" s="418"/>
      <c r="B188" s="411"/>
      <c r="C188" s="422" t="s">
        <v>121</v>
      </c>
      <c r="D188" s="422"/>
      <c r="E188" s="195"/>
      <c r="F188" s="196"/>
      <c r="G188" s="196"/>
      <c r="H188" s="196"/>
    </row>
    <row r="189" spans="1:8" x14ac:dyDescent="0.25">
      <c r="A189" s="418"/>
      <c r="B189" s="411"/>
      <c r="C189" s="198"/>
      <c r="D189" s="198"/>
      <c r="E189" s="195"/>
      <c r="F189" s="196"/>
      <c r="G189" s="196"/>
      <c r="H189" s="196"/>
    </row>
    <row r="190" spans="1:8" x14ac:dyDescent="0.25">
      <c r="A190" s="418"/>
      <c r="B190" s="411"/>
      <c r="C190" s="65"/>
      <c r="D190" s="65"/>
      <c r="E190" s="195"/>
      <c r="F190" s="196"/>
      <c r="G190" s="196"/>
      <c r="H190" s="196"/>
    </row>
    <row r="191" spans="1:8" x14ac:dyDescent="0.25">
      <c r="A191" s="418"/>
      <c r="B191" s="411"/>
      <c r="C191" s="65"/>
      <c r="D191" s="65"/>
      <c r="E191" s="152"/>
      <c r="F191" s="153"/>
      <c r="G191" s="153"/>
      <c r="H191" s="153"/>
    </row>
    <row r="192" spans="1:8" x14ac:dyDescent="0.25">
      <c r="A192" s="418"/>
      <c r="B192" s="411"/>
      <c r="C192" s="154"/>
      <c r="D192" s="154"/>
      <c r="E192" s="152"/>
      <c r="F192" s="153"/>
      <c r="G192" s="153"/>
      <c r="H192" s="153"/>
    </row>
    <row r="193" spans="1:8" ht="13.8" thickBot="1" x14ac:dyDescent="0.3">
      <c r="A193" s="419"/>
      <c r="B193" s="412"/>
      <c r="C193" s="200"/>
      <c r="D193" s="200"/>
      <c r="E193" s="193"/>
      <c r="F193" s="194"/>
      <c r="G193" s="194"/>
      <c r="H193" s="194"/>
    </row>
    <row r="194" spans="1:8" ht="14.4" thickTop="1" thickBot="1" x14ac:dyDescent="0.3">
      <c r="A194" s="420"/>
      <c r="B194" s="413"/>
      <c r="C194" s="201" t="s">
        <v>688</v>
      </c>
      <c r="D194" s="201"/>
      <c r="E194" s="202"/>
      <c r="F194" s="203"/>
      <c r="G194" s="203"/>
      <c r="H194" s="204">
        <f>SUM(H190:H193)</f>
        <v>0</v>
      </c>
    </row>
    <row r="195" spans="1:8" ht="13.8" thickTop="1" x14ac:dyDescent="0.25">
      <c r="A195" s="419"/>
      <c r="B195" s="416"/>
      <c r="C195" s="205"/>
      <c r="D195" s="205"/>
      <c r="E195" s="195"/>
      <c r="F195" s="196"/>
      <c r="G195" s="196"/>
      <c r="H195" s="196"/>
    </row>
    <row r="196" spans="1:8" x14ac:dyDescent="0.25">
      <c r="A196" s="418"/>
      <c r="B196" s="411"/>
      <c r="C196" s="205"/>
      <c r="D196" s="205"/>
      <c r="E196" s="195"/>
      <c r="F196" s="196"/>
      <c r="G196" s="196"/>
      <c r="H196" s="196"/>
    </row>
    <row r="197" spans="1:8" x14ac:dyDescent="0.25">
      <c r="A197" s="418" t="s">
        <v>109</v>
      </c>
      <c r="B197" s="410" t="s">
        <v>660</v>
      </c>
      <c r="C197" s="199" t="s">
        <v>661</v>
      </c>
      <c r="D197" s="199"/>
      <c r="E197" s="195"/>
      <c r="F197" s="196"/>
      <c r="G197" s="196"/>
      <c r="H197" s="196"/>
    </row>
    <row r="198" spans="1:8" ht="66" x14ac:dyDescent="0.25">
      <c r="A198" s="418"/>
      <c r="B198" s="411"/>
      <c r="C198" s="422" t="s">
        <v>121</v>
      </c>
      <c r="D198" s="422"/>
      <c r="E198" s="195"/>
      <c r="F198" s="196"/>
      <c r="G198" s="196"/>
      <c r="H198" s="196"/>
    </row>
    <row r="199" spans="1:8" x14ac:dyDescent="0.25">
      <c r="A199" s="418"/>
      <c r="B199" s="411"/>
      <c r="C199" s="198"/>
      <c r="D199" s="198"/>
      <c r="E199" s="195"/>
      <c r="F199" s="196"/>
      <c r="G199" s="196"/>
      <c r="H199" s="196"/>
    </row>
    <row r="200" spans="1:8" x14ac:dyDescent="0.25">
      <c r="A200" s="418"/>
      <c r="B200" s="411"/>
      <c r="C200" s="198"/>
      <c r="D200" s="198"/>
      <c r="E200" s="195"/>
      <c r="F200" s="196"/>
      <c r="G200" s="196"/>
      <c r="H200" s="196"/>
    </row>
    <row r="201" spans="1:8" x14ac:dyDescent="0.25">
      <c r="A201" s="418"/>
      <c r="B201" s="411"/>
      <c r="C201" s="65"/>
      <c r="D201" s="65"/>
      <c r="E201" s="195"/>
      <c r="F201" s="196"/>
      <c r="G201" s="196"/>
      <c r="H201" s="196"/>
    </row>
    <row r="202" spans="1:8" x14ac:dyDescent="0.25">
      <c r="A202" s="418"/>
      <c r="B202" s="411"/>
      <c r="C202" s="65"/>
      <c r="D202" s="65"/>
      <c r="E202" s="152"/>
      <c r="F202" s="153"/>
      <c r="G202" s="153"/>
      <c r="H202" s="153"/>
    </row>
    <row r="203" spans="1:8" x14ac:dyDescent="0.25">
      <c r="A203" s="418"/>
      <c r="B203" s="411"/>
      <c r="C203" s="154"/>
      <c r="D203" s="154"/>
      <c r="E203" s="152"/>
      <c r="F203" s="153"/>
      <c r="G203" s="153"/>
      <c r="H203" s="153"/>
    </row>
    <row r="204" spans="1:8" ht="13.8" thickBot="1" x14ac:dyDescent="0.3">
      <c r="A204" s="419"/>
      <c r="B204" s="412"/>
      <c r="C204" s="200"/>
      <c r="D204" s="200"/>
      <c r="E204" s="193"/>
      <c r="F204" s="194"/>
      <c r="G204" s="194"/>
      <c r="H204" s="194"/>
    </row>
    <row r="205" spans="1:8" ht="14.4" thickTop="1" thickBot="1" x14ac:dyDescent="0.3">
      <c r="A205" s="420"/>
      <c r="B205" s="413"/>
      <c r="C205" s="201" t="s">
        <v>689</v>
      </c>
      <c r="D205" s="201"/>
      <c r="E205" s="202"/>
      <c r="F205" s="203"/>
      <c r="G205" s="203"/>
      <c r="H205" s="204">
        <f>SUM(H201:H204)</f>
        <v>0</v>
      </c>
    </row>
    <row r="206" spans="1:8" ht="13.8" thickTop="1" x14ac:dyDescent="0.25">
      <c r="A206" s="419"/>
      <c r="B206" s="416"/>
      <c r="C206" s="205"/>
      <c r="D206" s="205"/>
      <c r="E206" s="195"/>
      <c r="F206" s="196"/>
      <c r="G206" s="196"/>
      <c r="H206" s="196"/>
    </row>
    <row r="207" spans="1:8" x14ac:dyDescent="0.25">
      <c r="A207" s="418"/>
      <c r="B207" s="411"/>
      <c r="C207" s="205"/>
      <c r="D207" s="205"/>
      <c r="E207" s="195"/>
      <c r="F207" s="196"/>
      <c r="G207" s="196"/>
      <c r="H207" s="196"/>
    </row>
    <row r="208" spans="1:8" x14ac:dyDescent="0.25">
      <c r="A208" s="418" t="s">
        <v>109</v>
      </c>
      <c r="B208" s="410" t="s">
        <v>662</v>
      </c>
      <c r="C208" s="199" t="s">
        <v>95</v>
      </c>
      <c r="D208" s="199"/>
      <c r="E208" s="195"/>
      <c r="F208" s="196"/>
      <c r="G208" s="196"/>
      <c r="H208" s="196"/>
    </row>
    <row r="209" spans="1:8" ht="66" x14ac:dyDescent="0.25">
      <c r="A209" s="418"/>
      <c r="B209" s="410"/>
      <c r="C209" s="434" t="s">
        <v>121</v>
      </c>
      <c r="D209" s="434"/>
      <c r="E209" s="195"/>
      <c r="F209" s="196"/>
      <c r="G209" s="196"/>
      <c r="H209" s="196"/>
    </row>
    <row r="210" spans="1:8" ht="66" x14ac:dyDescent="0.25">
      <c r="A210" s="418"/>
      <c r="B210" s="411"/>
      <c r="C210" s="333" t="s">
        <v>71</v>
      </c>
      <c r="D210" s="333"/>
      <c r="E210" s="195"/>
      <c r="F210" s="196"/>
      <c r="G210" s="196"/>
      <c r="H210" s="196"/>
    </row>
    <row r="211" spans="1:8" ht="26.4" x14ac:dyDescent="0.25">
      <c r="A211" s="418"/>
      <c r="B211" s="411"/>
      <c r="C211" s="334" t="s">
        <v>72</v>
      </c>
      <c r="D211" s="334"/>
      <c r="E211" s="195"/>
      <c r="F211" s="196"/>
      <c r="G211" s="196"/>
      <c r="H211" s="196"/>
    </row>
    <row r="212" spans="1:8" x14ac:dyDescent="0.25">
      <c r="A212" s="418"/>
      <c r="B212" s="411"/>
      <c r="C212" s="333"/>
      <c r="D212" s="333"/>
      <c r="E212" s="195"/>
      <c r="F212" s="196"/>
      <c r="G212" s="196"/>
      <c r="H212" s="196"/>
    </row>
    <row r="213" spans="1:8" x14ac:dyDescent="0.25">
      <c r="A213" s="418" t="s">
        <v>109</v>
      </c>
      <c r="B213" s="410" t="s">
        <v>70</v>
      </c>
      <c r="C213" s="332" t="s">
        <v>69</v>
      </c>
      <c r="D213" s="332"/>
      <c r="E213" s="195"/>
      <c r="F213" s="196"/>
      <c r="G213" s="196"/>
      <c r="H213" s="196"/>
    </row>
    <row r="214" spans="1:8" x14ac:dyDescent="0.25">
      <c r="A214" s="418"/>
      <c r="B214" s="410"/>
      <c r="C214" s="332"/>
      <c r="D214" s="332"/>
      <c r="E214" s="195"/>
      <c r="F214" s="196"/>
      <c r="G214" s="196"/>
      <c r="H214" s="196"/>
    </row>
    <row r="215" spans="1:8" ht="13.5" customHeight="1" x14ac:dyDescent="0.25">
      <c r="A215" s="418" t="s">
        <v>109</v>
      </c>
      <c r="B215" s="411" t="s">
        <v>73</v>
      </c>
      <c r="C215" s="199"/>
      <c r="D215" s="199"/>
      <c r="E215" s="195"/>
      <c r="F215" s="196"/>
      <c r="G215" s="196"/>
      <c r="H215" s="196"/>
    </row>
    <row r="216" spans="1:8" x14ac:dyDescent="0.25">
      <c r="A216" s="418"/>
      <c r="B216" s="410"/>
      <c r="C216" s="332"/>
      <c r="D216" s="332"/>
      <c r="E216" s="195"/>
      <c r="F216" s="196"/>
      <c r="G216" s="196"/>
      <c r="H216" s="196"/>
    </row>
    <row r="217" spans="1:8" ht="14.25" customHeight="1" x14ac:dyDescent="0.25">
      <c r="A217" s="418" t="s">
        <v>109</v>
      </c>
      <c r="B217" s="411" t="s">
        <v>74</v>
      </c>
      <c r="C217" s="199"/>
      <c r="D217" s="199"/>
      <c r="E217" s="195"/>
      <c r="F217" s="196"/>
      <c r="G217" s="196"/>
      <c r="H217" s="196"/>
    </row>
    <row r="218" spans="1:8" x14ac:dyDescent="0.25">
      <c r="A218" s="418"/>
      <c r="B218" s="410"/>
      <c r="C218" s="332"/>
      <c r="D218" s="332"/>
      <c r="E218" s="195"/>
      <c r="F218" s="196"/>
      <c r="G218" s="196"/>
      <c r="H218" s="196"/>
    </row>
    <row r="219" spans="1:8" x14ac:dyDescent="0.25">
      <c r="A219" s="418" t="s">
        <v>109</v>
      </c>
      <c r="B219" s="410" t="s">
        <v>75</v>
      </c>
      <c r="C219" s="332"/>
      <c r="D219" s="332"/>
      <c r="E219" s="195"/>
      <c r="F219" s="196"/>
      <c r="G219" s="196"/>
      <c r="H219" s="196"/>
    </row>
    <row r="220" spans="1:8" x14ac:dyDescent="0.25">
      <c r="A220" s="418"/>
      <c r="B220" s="410"/>
      <c r="C220" s="332"/>
      <c r="D220" s="332"/>
      <c r="E220" s="195"/>
      <c r="F220" s="196"/>
      <c r="G220" s="196"/>
      <c r="H220" s="196"/>
    </row>
    <row r="221" spans="1:8" ht="13.8" thickBot="1" x14ac:dyDescent="0.3">
      <c r="A221" s="419"/>
      <c r="B221" s="412"/>
      <c r="C221" s="200"/>
      <c r="D221" s="200"/>
      <c r="E221" s="193"/>
      <c r="F221" s="194"/>
      <c r="G221" s="194"/>
      <c r="H221" s="194"/>
    </row>
    <row r="222" spans="1:8" ht="14.4" thickTop="1" thickBot="1" x14ac:dyDescent="0.3">
      <c r="A222" s="420"/>
      <c r="B222" s="413"/>
      <c r="C222" s="201" t="s">
        <v>96</v>
      </c>
      <c r="D222" s="201"/>
      <c r="E222" s="202"/>
      <c r="F222" s="203"/>
      <c r="G222" s="203"/>
      <c r="H222" s="204">
        <f>SUM(H213:H221)</f>
        <v>0</v>
      </c>
    </row>
    <row r="223" spans="1:8" ht="13.8" thickTop="1" x14ac:dyDescent="0.25">
      <c r="A223" s="419"/>
      <c r="B223" s="416"/>
      <c r="C223" s="205"/>
      <c r="D223" s="205"/>
      <c r="E223" s="195"/>
      <c r="F223" s="196"/>
      <c r="G223" s="196"/>
      <c r="H223" s="196"/>
    </row>
    <row r="224" spans="1:8" x14ac:dyDescent="0.25">
      <c r="A224" s="418"/>
      <c r="B224" s="411"/>
      <c r="C224" s="205"/>
      <c r="D224" s="205"/>
      <c r="E224" s="195"/>
      <c r="F224" s="196"/>
      <c r="G224" s="196"/>
      <c r="H224" s="196"/>
    </row>
    <row r="225" spans="1:8" x14ac:dyDescent="0.25">
      <c r="A225" s="421" t="s">
        <v>109</v>
      </c>
      <c r="B225" s="410" t="s">
        <v>664</v>
      </c>
      <c r="C225" s="199" t="s">
        <v>665</v>
      </c>
      <c r="D225" s="199"/>
      <c r="E225" s="195"/>
      <c r="F225" s="196"/>
      <c r="G225" s="196"/>
      <c r="H225" s="196"/>
    </row>
    <row r="226" spans="1:8" ht="66" x14ac:dyDescent="0.25">
      <c r="A226" s="418"/>
      <c r="B226" s="411"/>
      <c r="C226" s="422" t="s">
        <v>121</v>
      </c>
      <c r="D226" s="422"/>
      <c r="E226" s="195"/>
      <c r="F226" s="196"/>
      <c r="G226" s="196"/>
      <c r="H226" s="196"/>
    </row>
    <row r="227" spans="1:8" x14ac:dyDescent="0.25">
      <c r="A227" s="418"/>
      <c r="B227" s="411"/>
      <c r="C227" s="198"/>
      <c r="D227" s="198"/>
      <c r="E227" s="195"/>
      <c r="F227" s="196"/>
      <c r="G227" s="196"/>
      <c r="H227" s="196"/>
    </row>
    <row r="228" spans="1:8" x14ac:dyDescent="0.25">
      <c r="A228" s="418"/>
      <c r="B228" s="411"/>
      <c r="C228" s="65"/>
      <c r="D228" s="65"/>
      <c r="E228" s="195"/>
      <c r="F228" s="196"/>
      <c r="G228" s="196"/>
      <c r="H228" s="196"/>
    </row>
    <row r="229" spans="1:8" ht="13.8" thickBot="1" x14ac:dyDescent="0.3">
      <c r="A229" s="419"/>
      <c r="B229" s="412"/>
      <c r="C229" s="200"/>
      <c r="D229" s="200"/>
      <c r="E229" s="193"/>
      <c r="F229" s="194"/>
      <c r="G229" s="194"/>
      <c r="H229" s="194"/>
    </row>
    <row r="230" spans="1:8" ht="14.4" thickTop="1" thickBot="1" x14ac:dyDescent="0.3">
      <c r="A230" s="420"/>
      <c r="B230" s="413"/>
      <c r="C230" s="201" t="s">
        <v>690</v>
      </c>
      <c r="D230" s="201"/>
      <c r="E230" s="202"/>
      <c r="F230" s="203"/>
      <c r="G230" s="203"/>
      <c r="H230" s="204">
        <f>SUM(H227:H229)</f>
        <v>0</v>
      </c>
    </row>
    <row r="231" spans="1:8" ht="13.8" thickTop="1" x14ac:dyDescent="0.25">
      <c r="A231" s="419"/>
      <c r="B231" s="416"/>
      <c r="C231" s="205"/>
      <c r="D231" s="205"/>
      <c r="E231" s="195"/>
      <c r="F231" s="196"/>
      <c r="G231" s="196"/>
      <c r="H231" s="196"/>
    </row>
    <row r="232" spans="1:8" x14ac:dyDescent="0.25">
      <c r="A232" s="418"/>
      <c r="B232" s="411"/>
      <c r="C232" s="205"/>
      <c r="D232" s="205"/>
      <c r="E232" s="195"/>
      <c r="F232" s="196"/>
      <c r="G232" s="196"/>
      <c r="H232" s="196"/>
    </row>
    <row r="233" spans="1:8" ht="26.4" x14ac:dyDescent="0.25">
      <c r="A233" s="421" t="s">
        <v>109</v>
      </c>
      <c r="B233" s="410" t="s">
        <v>666</v>
      </c>
      <c r="C233" s="199" t="s">
        <v>691</v>
      </c>
      <c r="D233" s="199"/>
      <c r="E233" s="195"/>
      <c r="F233" s="196"/>
      <c r="G233" s="196"/>
      <c r="H233" s="196"/>
    </row>
    <row r="234" spans="1:8" ht="66" x14ac:dyDescent="0.25">
      <c r="A234" s="418"/>
      <c r="B234" s="411"/>
      <c r="C234" s="422" t="s">
        <v>121</v>
      </c>
      <c r="D234" s="422"/>
      <c r="E234" s="195"/>
      <c r="F234" s="196"/>
      <c r="G234" s="196"/>
      <c r="H234" s="196"/>
    </row>
    <row r="235" spans="1:8" x14ac:dyDescent="0.25">
      <c r="A235" s="418"/>
      <c r="B235" s="411"/>
      <c r="C235" s="422"/>
      <c r="D235" s="422"/>
      <c r="E235" s="195"/>
      <c r="F235" s="196"/>
      <c r="G235" s="196"/>
      <c r="H235" s="196"/>
    </row>
    <row r="236" spans="1:8" x14ac:dyDescent="0.25">
      <c r="A236" s="418"/>
      <c r="B236" s="411" t="s">
        <v>97</v>
      </c>
      <c r="C236" s="335"/>
      <c r="D236" s="335"/>
      <c r="E236" s="195"/>
      <c r="F236" s="196"/>
      <c r="G236" s="196"/>
      <c r="H236" s="196"/>
    </row>
    <row r="237" spans="1:8" x14ac:dyDescent="0.25">
      <c r="A237" s="418"/>
      <c r="B237" s="411"/>
      <c r="C237" s="198"/>
      <c r="D237" s="198"/>
      <c r="E237" s="195"/>
      <c r="F237" s="196"/>
      <c r="G237" s="196"/>
      <c r="H237" s="196"/>
    </row>
    <row r="238" spans="1:8" x14ac:dyDescent="0.25">
      <c r="A238" s="418"/>
      <c r="B238" s="411"/>
      <c r="C238" s="65"/>
      <c r="D238" s="65"/>
      <c r="E238" s="195"/>
      <c r="F238" s="196"/>
      <c r="G238" s="196"/>
      <c r="H238" s="196"/>
    </row>
    <row r="239" spans="1:8" ht="13.8" thickBot="1" x14ac:dyDescent="0.3">
      <c r="A239" s="419"/>
      <c r="B239" s="412"/>
      <c r="C239" s="200"/>
      <c r="D239" s="200"/>
      <c r="E239" s="193"/>
      <c r="F239" s="194"/>
      <c r="G239" s="194"/>
      <c r="H239" s="194"/>
    </row>
    <row r="240" spans="1:8" ht="14.4" thickTop="1" thickBot="1" x14ac:dyDescent="0.3">
      <c r="A240" s="420"/>
      <c r="B240" s="413"/>
      <c r="C240" s="201" t="s">
        <v>694</v>
      </c>
      <c r="D240" s="201"/>
      <c r="E240" s="202"/>
      <c r="F240" s="203"/>
      <c r="G240" s="203"/>
      <c r="H240" s="204">
        <f>SUM(H237:H239)</f>
        <v>0</v>
      </c>
    </row>
    <row r="241" spans="1:8" ht="13.8" thickTop="1" x14ac:dyDescent="0.25">
      <c r="A241" s="419"/>
      <c r="B241" s="411"/>
      <c r="C241" s="205"/>
      <c r="D241" s="205"/>
      <c r="E241" s="195"/>
      <c r="F241" s="196"/>
      <c r="G241" s="196"/>
      <c r="H241" s="196"/>
    </row>
    <row r="242" spans="1:8" x14ac:dyDescent="0.25">
      <c r="A242" s="418"/>
      <c r="B242" s="411"/>
      <c r="C242" s="205"/>
      <c r="D242" s="205"/>
      <c r="E242" s="195"/>
      <c r="F242" s="196"/>
      <c r="G242" s="196"/>
      <c r="H242" s="196"/>
    </row>
    <row r="243" spans="1:8" ht="26.4" x14ac:dyDescent="0.25">
      <c r="A243" s="421" t="s">
        <v>109</v>
      </c>
      <c r="B243" s="410" t="s">
        <v>667</v>
      </c>
      <c r="C243" s="199" t="s">
        <v>692</v>
      </c>
      <c r="D243" s="199"/>
      <c r="E243" s="195"/>
      <c r="F243" s="196"/>
      <c r="G243" s="196"/>
      <c r="H243" s="196"/>
    </row>
    <row r="244" spans="1:8" ht="66" x14ac:dyDescent="0.25">
      <c r="A244" s="418"/>
      <c r="B244" s="411"/>
      <c r="C244" s="422" t="s">
        <v>121</v>
      </c>
      <c r="D244" s="422"/>
      <c r="E244" s="195"/>
      <c r="F244" s="196"/>
      <c r="G244" s="196"/>
      <c r="H244" s="196"/>
    </row>
    <row r="245" spans="1:8" x14ac:dyDescent="0.25">
      <c r="A245" s="418"/>
      <c r="B245" s="411"/>
      <c r="C245" s="335"/>
      <c r="D245" s="335"/>
      <c r="E245" s="195"/>
      <c r="F245" s="196"/>
      <c r="G245" s="196"/>
      <c r="H245" s="196"/>
    </row>
    <row r="246" spans="1:8" x14ac:dyDescent="0.25">
      <c r="A246" s="418"/>
      <c r="B246" s="411"/>
      <c r="C246" s="198"/>
      <c r="D246" s="198"/>
      <c r="E246" s="195"/>
      <c r="F246" s="196"/>
      <c r="G246" s="196"/>
      <c r="H246" s="196"/>
    </row>
    <row r="247" spans="1:8" x14ac:dyDescent="0.25">
      <c r="A247" s="418"/>
      <c r="B247" s="411"/>
      <c r="C247" s="65"/>
      <c r="D247" s="65"/>
      <c r="E247" s="195"/>
      <c r="F247" s="196"/>
      <c r="G247" s="196"/>
      <c r="H247" s="196"/>
    </row>
    <row r="248" spans="1:8" x14ac:dyDescent="0.25">
      <c r="A248" s="418"/>
      <c r="B248" s="411"/>
      <c r="C248" s="65"/>
      <c r="D248" s="65"/>
      <c r="E248" s="152"/>
      <c r="F248" s="153"/>
      <c r="G248" s="153"/>
      <c r="H248" s="153"/>
    </row>
    <row r="249" spans="1:8" x14ac:dyDescent="0.25">
      <c r="A249" s="418"/>
      <c r="B249" s="411"/>
      <c r="C249" s="154"/>
      <c r="D249" s="154"/>
      <c r="E249" s="152"/>
      <c r="F249" s="153"/>
      <c r="G249" s="153"/>
      <c r="H249" s="153"/>
    </row>
    <row r="250" spans="1:8" ht="13.8" thickBot="1" x14ac:dyDescent="0.3">
      <c r="A250" s="419"/>
      <c r="B250" s="412"/>
      <c r="C250" s="200"/>
      <c r="D250" s="200"/>
      <c r="E250" s="193"/>
      <c r="F250" s="194"/>
      <c r="G250" s="194"/>
      <c r="H250" s="194"/>
    </row>
    <row r="251" spans="1:8" ht="14.4" thickTop="1" thickBot="1" x14ac:dyDescent="0.3">
      <c r="A251" s="420"/>
      <c r="B251" s="413"/>
      <c r="C251" s="201" t="s">
        <v>693</v>
      </c>
      <c r="D251" s="201"/>
      <c r="E251" s="202"/>
      <c r="F251" s="203"/>
      <c r="G251" s="203"/>
      <c r="H251" s="204">
        <f>SUM(H247:H250)</f>
        <v>0</v>
      </c>
    </row>
    <row r="252" spans="1:8" ht="13.8" thickTop="1" x14ac:dyDescent="0.25">
      <c r="A252" s="419"/>
      <c r="B252" s="416"/>
      <c r="C252" s="205"/>
      <c r="D252" s="205"/>
      <c r="E252" s="195"/>
      <c r="F252" s="196"/>
      <c r="G252" s="196"/>
      <c r="H252" s="196"/>
    </row>
    <row r="253" spans="1:8" x14ac:dyDescent="0.25">
      <c r="A253" s="418"/>
      <c r="B253" s="411"/>
      <c r="C253" s="205"/>
      <c r="D253" s="205"/>
      <c r="E253" s="195"/>
      <c r="F253" s="196"/>
      <c r="G253" s="196"/>
      <c r="H253" s="196"/>
    </row>
    <row r="254" spans="1:8" x14ac:dyDescent="0.25">
      <c r="A254" s="421" t="s">
        <v>109</v>
      </c>
      <c r="B254" s="410" t="s">
        <v>670</v>
      </c>
      <c r="C254" s="199" t="s">
        <v>671</v>
      </c>
      <c r="D254" s="199"/>
      <c r="E254" s="195"/>
      <c r="F254" s="196"/>
      <c r="G254" s="196"/>
      <c r="H254" s="196"/>
    </row>
    <row r="255" spans="1:8" ht="66" x14ac:dyDescent="0.25">
      <c r="A255" s="418"/>
      <c r="B255" s="411"/>
      <c r="C255" s="422" t="s">
        <v>121</v>
      </c>
      <c r="D255" s="422"/>
      <c r="E255" s="195"/>
      <c r="F255" s="196"/>
      <c r="G255" s="196"/>
      <c r="H255" s="196"/>
    </row>
    <row r="256" spans="1:8" x14ac:dyDescent="0.25">
      <c r="A256" s="418"/>
      <c r="B256" s="411"/>
      <c r="C256" s="422"/>
      <c r="D256" s="422"/>
      <c r="E256" s="195"/>
      <c r="F256" s="196"/>
      <c r="G256" s="196"/>
      <c r="H256" s="196"/>
    </row>
    <row r="257" spans="1:8" x14ac:dyDescent="0.25">
      <c r="A257" s="418"/>
      <c r="B257" s="411" t="s">
        <v>98</v>
      </c>
      <c r="C257" s="198"/>
      <c r="D257" s="198"/>
      <c r="E257" s="195"/>
      <c r="F257" s="196"/>
      <c r="G257" s="196"/>
      <c r="H257" s="196"/>
    </row>
    <row r="258" spans="1:8" x14ac:dyDescent="0.25">
      <c r="A258" s="418"/>
      <c r="B258" s="411"/>
      <c r="C258" s="198"/>
      <c r="D258" s="198"/>
      <c r="E258" s="195"/>
      <c r="F258" s="196"/>
      <c r="G258" s="196"/>
      <c r="H258" s="196"/>
    </row>
    <row r="259" spans="1:8" x14ac:dyDescent="0.25">
      <c r="A259" s="418"/>
      <c r="B259" s="411"/>
      <c r="C259" s="65"/>
      <c r="D259" s="65"/>
      <c r="E259" s="195"/>
      <c r="F259" s="196"/>
      <c r="G259" s="196"/>
      <c r="H259" s="196"/>
    </row>
    <row r="260" spans="1:8" x14ac:dyDescent="0.25">
      <c r="A260" s="418"/>
      <c r="B260" s="411"/>
      <c r="C260" s="65"/>
      <c r="D260" s="65"/>
      <c r="E260" s="152"/>
      <c r="F260" s="153"/>
      <c r="G260" s="153"/>
      <c r="H260" s="153"/>
    </row>
    <row r="261" spans="1:8" x14ac:dyDescent="0.25">
      <c r="A261" s="418"/>
      <c r="B261" s="411"/>
      <c r="C261" s="154"/>
      <c r="D261" s="154"/>
      <c r="E261" s="152"/>
      <c r="F261" s="153"/>
      <c r="G261" s="153"/>
      <c r="H261" s="153"/>
    </row>
    <row r="262" spans="1:8" ht="13.8" thickBot="1" x14ac:dyDescent="0.3">
      <c r="A262" s="419"/>
      <c r="B262" s="412"/>
      <c r="C262" s="200"/>
      <c r="D262" s="200"/>
      <c r="E262" s="193"/>
      <c r="F262" s="194"/>
      <c r="G262" s="194"/>
      <c r="H262" s="194"/>
    </row>
    <row r="263" spans="1:8" ht="14.4" thickTop="1" thickBot="1" x14ac:dyDescent="0.3">
      <c r="A263" s="420"/>
      <c r="B263" s="413"/>
      <c r="C263" s="201" t="s">
        <v>695</v>
      </c>
      <c r="D263" s="201"/>
      <c r="E263" s="202"/>
      <c r="F263" s="203"/>
      <c r="G263" s="203"/>
      <c r="H263" s="204">
        <f>SUM(H258:H262)</f>
        <v>0</v>
      </c>
    </row>
    <row r="264" spans="1:8" ht="13.8" thickTop="1" x14ac:dyDescent="0.25">
      <c r="A264" s="419"/>
      <c r="B264" s="416"/>
      <c r="C264" s="205"/>
      <c r="D264" s="205"/>
      <c r="E264" s="195"/>
      <c r="F264" s="196"/>
      <c r="G264" s="196"/>
      <c r="H264" s="196"/>
    </row>
    <row r="265" spans="1:8" x14ac:dyDescent="0.25">
      <c r="A265" s="418"/>
      <c r="B265" s="411"/>
      <c r="C265" s="205"/>
      <c r="D265" s="205"/>
      <c r="E265" s="195"/>
      <c r="F265" s="196"/>
      <c r="G265" s="196"/>
      <c r="H265" s="196"/>
    </row>
    <row r="266" spans="1:8" x14ac:dyDescent="0.25">
      <c r="A266" s="421" t="s">
        <v>109</v>
      </c>
      <c r="B266" s="410" t="s">
        <v>672</v>
      </c>
      <c r="C266" s="199" t="s">
        <v>696</v>
      </c>
      <c r="D266" s="199"/>
      <c r="E266" s="195"/>
      <c r="F266" s="196"/>
      <c r="G266" s="196"/>
      <c r="H266" s="196"/>
    </row>
    <row r="267" spans="1:8" ht="66" x14ac:dyDescent="0.25">
      <c r="A267" s="418"/>
      <c r="B267" s="410"/>
      <c r="C267" s="422" t="s">
        <v>121</v>
      </c>
      <c r="D267" s="422"/>
      <c r="E267" s="195"/>
      <c r="F267" s="196"/>
      <c r="G267" s="196"/>
      <c r="H267" s="196"/>
    </row>
    <row r="268" spans="1:8" x14ac:dyDescent="0.25">
      <c r="A268" s="418"/>
      <c r="B268" s="410"/>
      <c r="C268" s="199"/>
      <c r="D268" s="199"/>
      <c r="E268" s="195"/>
      <c r="F268" s="196"/>
      <c r="G268" s="196"/>
      <c r="H268" s="196"/>
    </row>
    <row r="269" spans="1:8" x14ac:dyDescent="0.25">
      <c r="A269" s="418" t="s">
        <v>109</v>
      </c>
      <c r="B269" s="410" t="s">
        <v>90</v>
      </c>
      <c r="C269" s="332" t="s">
        <v>89</v>
      </c>
      <c r="D269" s="332"/>
      <c r="E269" s="195"/>
      <c r="F269" s="196"/>
      <c r="G269" s="196"/>
      <c r="H269" s="196"/>
    </row>
    <row r="270" spans="1:8" x14ac:dyDescent="0.25">
      <c r="A270" s="418" t="s">
        <v>109</v>
      </c>
      <c r="B270" s="411" t="s">
        <v>91</v>
      </c>
      <c r="C270" s="335"/>
      <c r="D270" s="335"/>
      <c r="E270" s="195"/>
      <c r="F270" s="196"/>
      <c r="G270" s="196"/>
      <c r="H270" s="196"/>
    </row>
    <row r="271" spans="1:8" x14ac:dyDescent="0.25">
      <c r="A271" s="418"/>
      <c r="B271" s="411"/>
      <c r="C271" s="198"/>
      <c r="D271" s="198"/>
      <c r="E271" s="195"/>
      <c r="F271" s="196"/>
      <c r="G271" s="196"/>
      <c r="H271" s="196"/>
    </row>
    <row r="272" spans="1:8" x14ac:dyDescent="0.25">
      <c r="A272" s="418" t="s">
        <v>109</v>
      </c>
      <c r="B272" s="410" t="s">
        <v>92</v>
      </c>
      <c r="C272" s="66"/>
      <c r="D272" s="66"/>
      <c r="E272" s="195"/>
      <c r="F272" s="196"/>
      <c r="G272" s="196"/>
      <c r="H272" s="196"/>
    </row>
    <row r="273" spans="1:8" x14ac:dyDescent="0.25">
      <c r="A273" s="418" t="s">
        <v>109</v>
      </c>
      <c r="B273" s="411" t="s">
        <v>93</v>
      </c>
      <c r="C273" s="335"/>
      <c r="D273" s="335"/>
      <c r="E273" s="195"/>
      <c r="F273" s="196"/>
      <c r="G273" s="196"/>
      <c r="H273" s="196"/>
    </row>
    <row r="274" spans="1:8" x14ac:dyDescent="0.25">
      <c r="A274" s="418"/>
      <c r="B274" s="411"/>
      <c r="C274" s="65"/>
      <c r="D274" s="65"/>
      <c r="E274" s="195"/>
      <c r="F274" s="196"/>
      <c r="G274" s="196"/>
      <c r="H274" s="196"/>
    </row>
    <row r="275" spans="1:8" x14ac:dyDescent="0.25">
      <c r="A275" s="418"/>
      <c r="B275" s="411"/>
      <c r="C275" s="65"/>
      <c r="D275" s="65"/>
      <c r="E275" s="152"/>
      <c r="F275" s="153"/>
      <c r="G275" s="153"/>
      <c r="H275" s="196"/>
    </row>
    <row r="276" spans="1:8" x14ac:dyDescent="0.25">
      <c r="A276" s="418"/>
      <c r="B276" s="411"/>
      <c r="C276" s="65"/>
      <c r="D276" s="65"/>
      <c r="E276" s="152"/>
      <c r="F276" s="153"/>
      <c r="G276" s="153"/>
      <c r="H276" s="153"/>
    </row>
    <row r="277" spans="1:8" x14ac:dyDescent="0.25">
      <c r="A277" s="418" t="s">
        <v>109</v>
      </c>
      <c r="B277" s="411" t="s">
        <v>94</v>
      </c>
      <c r="C277" s="335"/>
      <c r="D277" s="335"/>
      <c r="E277" s="195"/>
      <c r="F277" s="196"/>
      <c r="G277" s="196"/>
      <c r="H277" s="196"/>
    </row>
    <row r="278" spans="1:8" x14ac:dyDescent="0.25">
      <c r="A278" s="418"/>
      <c r="B278" s="411"/>
      <c r="C278" s="65"/>
      <c r="D278" s="65"/>
      <c r="E278" s="195"/>
      <c r="F278" s="196"/>
      <c r="G278" s="196"/>
      <c r="H278" s="196"/>
    </row>
    <row r="279" spans="1:8" x14ac:dyDescent="0.25">
      <c r="A279" s="418"/>
      <c r="B279" s="411"/>
      <c r="C279" s="65"/>
      <c r="D279" s="65"/>
      <c r="E279" s="152"/>
      <c r="F279" s="153"/>
      <c r="G279" s="153"/>
      <c r="H279" s="196"/>
    </row>
    <row r="280" spans="1:8" ht="13.8" thickBot="1" x14ac:dyDescent="0.3">
      <c r="A280" s="419"/>
      <c r="B280" s="412"/>
      <c r="C280" s="200"/>
      <c r="D280" s="200"/>
      <c r="E280" s="193"/>
      <c r="F280" s="194"/>
      <c r="G280" s="194"/>
      <c r="H280" s="194"/>
    </row>
    <row r="281" spans="1:8" ht="14.4" thickTop="1" thickBot="1" x14ac:dyDescent="0.3">
      <c r="A281" s="420"/>
      <c r="B281" s="413"/>
      <c r="C281" s="201" t="s">
        <v>697</v>
      </c>
      <c r="D281" s="201"/>
      <c r="E281" s="202"/>
      <c r="F281" s="203"/>
      <c r="G281" s="203"/>
      <c r="H281" s="204">
        <f>SUM(H270:H280)</f>
        <v>0</v>
      </c>
    </row>
    <row r="282" spans="1:8" ht="13.8" thickTop="1" x14ac:dyDescent="0.25">
      <c r="A282" s="419"/>
      <c r="B282" s="411"/>
      <c r="C282" s="205"/>
      <c r="D282" s="205"/>
      <c r="E282" s="195"/>
      <c r="F282" s="196"/>
      <c r="G282" s="196"/>
      <c r="H282" s="196"/>
    </row>
    <row r="283" spans="1:8" x14ac:dyDescent="0.25">
      <c r="A283" s="418"/>
      <c r="B283" s="411"/>
      <c r="C283" s="205"/>
      <c r="D283" s="205"/>
      <c r="E283" s="195"/>
      <c r="F283" s="196"/>
      <c r="G283" s="196"/>
      <c r="H283" s="196"/>
    </row>
    <row r="284" spans="1:8" x14ac:dyDescent="0.25">
      <c r="A284" s="418" t="s">
        <v>109</v>
      </c>
      <c r="B284" s="414" t="s">
        <v>674</v>
      </c>
      <c r="C284" s="221" t="s">
        <v>675</v>
      </c>
      <c r="D284" s="445"/>
      <c r="E284" s="186"/>
      <c r="F284" s="183"/>
      <c r="G284" s="196"/>
      <c r="H284" s="196"/>
    </row>
    <row r="285" spans="1:8" ht="66" x14ac:dyDescent="0.25">
      <c r="A285" s="418"/>
      <c r="B285" s="411"/>
      <c r="C285" s="422" t="s">
        <v>121</v>
      </c>
      <c r="D285" s="422"/>
      <c r="E285" s="195"/>
      <c r="F285" s="196"/>
      <c r="G285" s="196"/>
      <c r="H285" s="196"/>
    </row>
    <row r="286" spans="1:8" x14ac:dyDescent="0.25">
      <c r="A286" s="418"/>
      <c r="B286" s="411"/>
      <c r="C286" s="198"/>
      <c r="D286" s="198"/>
      <c r="E286" s="195"/>
      <c r="F286" s="196"/>
      <c r="G286" s="196"/>
      <c r="H286" s="196"/>
    </row>
    <row r="287" spans="1:8" x14ac:dyDescent="0.25">
      <c r="A287" s="418"/>
      <c r="B287" s="411"/>
      <c r="C287" s="198"/>
      <c r="D287" s="198"/>
      <c r="E287" s="195"/>
      <c r="F287" s="196"/>
      <c r="G287" s="196"/>
      <c r="H287" s="196"/>
    </row>
    <row r="288" spans="1:8" x14ac:dyDescent="0.25">
      <c r="A288" s="418"/>
      <c r="B288" s="411"/>
      <c r="C288" s="65"/>
      <c r="D288" s="65"/>
      <c r="E288" s="195"/>
      <c r="F288" s="196"/>
      <c r="G288" s="196"/>
      <c r="H288" s="196"/>
    </row>
    <row r="289" spans="1:8" x14ac:dyDescent="0.25">
      <c r="A289" s="418"/>
      <c r="B289" s="411"/>
      <c r="C289" s="65"/>
      <c r="D289" s="65"/>
      <c r="E289" s="152"/>
      <c r="F289" s="153"/>
      <c r="G289" s="153"/>
      <c r="H289" s="153"/>
    </row>
    <row r="290" spans="1:8" x14ac:dyDescent="0.25">
      <c r="A290" s="418"/>
      <c r="B290" s="411"/>
      <c r="C290" s="154"/>
      <c r="D290" s="154"/>
      <c r="E290" s="152"/>
      <c r="F290" s="153"/>
      <c r="G290" s="153"/>
      <c r="H290" s="153"/>
    </row>
    <row r="291" spans="1:8" ht="13.8" thickBot="1" x14ac:dyDescent="0.3">
      <c r="A291" s="419"/>
      <c r="B291" s="412"/>
      <c r="C291" s="200"/>
      <c r="D291" s="200"/>
      <c r="E291" s="193"/>
      <c r="F291" s="194"/>
      <c r="G291" s="194"/>
      <c r="H291" s="194"/>
    </row>
    <row r="292" spans="1:8" ht="14.4" thickTop="1" thickBot="1" x14ac:dyDescent="0.3">
      <c r="A292" s="420"/>
      <c r="B292" s="413"/>
      <c r="C292" s="201" t="s">
        <v>698</v>
      </c>
      <c r="D292" s="201"/>
      <c r="E292" s="202"/>
      <c r="F292" s="203"/>
      <c r="G292" s="203"/>
      <c r="H292" s="204">
        <f>SUM(H288:H291)</f>
        <v>0</v>
      </c>
    </row>
    <row r="293" spans="1:8" ht="13.8" thickTop="1" x14ac:dyDescent="0.25">
      <c r="A293" s="419"/>
      <c r="B293" s="416"/>
      <c r="C293" s="205"/>
      <c r="D293" s="205"/>
      <c r="E293" s="195"/>
      <c r="F293" s="196"/>
      <c r="G293" s="196"/>
      <c r="H293" s="196"/>
    </row>
    <row r="294" spans="1:8" x14ac:dyDescent="0.25">
      <c r="A294" s="418"/>
      <c r="B294" s="411"/>
      <c r="C294" s="205"/>
      <c r="D294" s="205"/>
      <c r="E294" s="195"/>
      <c r="F294" s="196"/>
      <c r="G294" s="196"/>
      <c r="H294" s="196"/>
    </row>
    <row r="295" spans="1:8" x14ac:dyDescent="0.25">
      <c r="A295" s="418" t="s">
        <v>109</v>
      </c>
      <c r="B295" s="414" t="s">
        <v>676</v>
      </c>
      <c r="C295" s="221" t="s">
        <v>699</v>
      </c>
      <c r="D295" s="445"/>
      <c r="E295" s="186"/>
      <c r="F295" s="183"/>
      <c r="G295" s="196"/>
      <c r="H295" s="196"/>
    </row>
    <row r="296" spans="1:8" ht="66" x14ac:dyDescent="0.25">
      <c r="A296" s="418"/>
      <c r="B296" s="411"/>
      <c r="C296" s="422" t="s">
        <v>121</v>
      </c>
      <c r="D296" s="422"/>
      <c r="E296" s="195"/>
      <c r="F296" s="196"/>
      <c r="G296" s="196"/>
      <c r="H296" s="196"/>
    </row>
    <row r="297" spans="1:8" x14ac:dyDescent="0.25">
      <c r="A297" s="418"/>
      <c r="B297" s="411"/>
      <c r="C297" s="198"/>
      <c r="D297" s="198"/>
      <c r="E297" s="195"/>
      <c r="F297" s="196"/>
      <c r="G297" s="196"/>
      <c r="H297" s="196"/>
    </row>
    <row r="298" spans="1:8" x14ac:dyDescent="0.25">
      <c r="A298" s="418"/>
      <c r="B298" s="411"/>
      <c r="C298" s="198"/>
      <c r="D298" s="198"/>
      <c r="E298" s="195"/>
      <c r="F298" s="196"/>
      <c r="G298" s="196"/>
      <c r="H298" s="196"/>
    </row>
    <row r="299" spans="1:8" x14ac:dyDescent="0.25">
      <c r="A299" s="418"/>
      <c r="B299" s="411"/>
      <c r="C299" s="65"/>
      <c r="D299" s="65"/>
      <c r="E299" s="195"/>
      <c r="F299" s="196"/>
      <c r="G299" s="196"/>
      <c r="H299" s="196"/>
    </row>
    <row r="300" spans="1:8" x14ac:dyDescent="0.25">
      <c r="A300" s="418"/>
      <c r="B300" s="411"/>
      <c r="C300" s="65"/>
      <c r="D300" s="65"/>
      <c r="E300" s="152"/>
      <c r="F300" s="153"/>
      <c r="G300" s="153"/>
      <c r="H300" s="153"/>
    </row>
    <row r="301" spans="1:8" x14ac:dyDescent="0.25">
      <c r="A301" s="418"/>
      <c r="B301" s="411"/>
      <c r="C301" s="154"/>
      <c r="D301" s="154"/>
      <c r="E301" s="152"/>
      <c r="F301" s="153"/>
      <c r="G301" s="153"/>
      <c r="H301" s="153"/>
    </row>
    <row r="302" spans="1:8" ht="13.8" thickBot="1" x14ac:dyDescent="0.3">
      <c r="A302" s="419"/>
      <c r="B302" s="412"/>
      <c r="C302" s="200"/>
      <c r="D302" s="200"/>
      <c r="E302" s="193"/>
      <c r="F302" s="194"/>
      <c r="G302" s="194"/>
      <c r="H302" s="194"/>
    </row>
    <row r="303" spans="1:8" ht="14.4" thickTop="1" thickBot="1" x14ac:dyDescent="0.3">
      <c r="A303" s="420"/>
      <c r="B303" s="413"/>
      <c r="C303" s="201" t="s">
        <v>700</v>
      </c>
      <c r="D303" s="201"/>
      <c r="E303" s="202"/>
      <c r="F303" s="203"/>
      <c r="G303" s="203"/>
      <c r="H303" s="204">
        <f>SUM(H299:H302)</f>
        <v>0</v>
      </c>
    </row>
    <row r="304" spans="1:8" ht="13.8" thickTop="1" x14ac:dyDescent="0.25">
      <c r="A304" s="419"/>
      <c r="B304" s="411"/>
      <c r="C304" s="205"/>
      <c r="D304" s="205"/>
      <c r="E304" s="195"/>
      <c r="F304" s="196"/>
      <c r="G304" s="196"/>
      <c r="H304" s="196"/>
    </row>
    <row r="305" spans="1:8" x14ac:dyDescent="0.25">
      <c r="A305" s="418"/>
      <c r="B305" s="411"/>
      <c r="C305" s="205"/>
      <c r="D305" s="205"/>
      <c r="E305" s="195"/>
      <c r="F305" s="196"/>
      <c r="G305" s="196"/>
      <c r="H305" s="196"/>
    </row>
    <row r="306" spans="1:8" x14ac:dyDescent="0.25">
      <c r="A306" s="421" t="s">
        <v>109</v>
      </c>
      <c r="B306" s="414" t="s">
        <v>678</v>
      </c>
      <c r="C306" s="444" t="s">
        <v>679</v>
      </c>
      <c r="D306" s="444"/>
      <c r="E306" s="444"/>
      <c r="F306" s="183"/>
      <c r="G306" s="196"/>
      <c r="H306" s="196"/>
    </row>
    <row r="307" spans="1:8" ht="66" x14ac:dyDescent="0.25">
      <c r="A307" s="418"/>
      <c r="B307" s="411"/>
      <c r="C307" s="422" t="s">
        <v>121</v>
      </c>
      <c r="D307" s="422"/>
      <c r="E307" s="195"/>
      <c r="F307" s="196"/>
      <c r="G307" s="196"/>
      <c r="H307" s="196"/>
    </row>
    <row r="308" spans="1:8" ht="79.2" x14ac:dyDescent="0.25">
      <c r="A308" s="418"/>
      <c r="B308" s="411"/>
      <c r="C308" s="335" t="s">
        <v>88</v>
      </c>
      <c r="D308" s="335"/>
      <c r="E308" s="195"/>
      <c r="F308" s="196"/>
      <c r="G308" s="196"/>
      <c r="H308" s="196"/>
    </row>
    <row r="309" spans="1:8" x14ac:dyDescent="0.25">
      <c r="A309" s="418"/>
      <c r="B309" s="411"/>
      <c r="C309" s="198"/>
      <c r="D309" s="198"/>
      <c r="E309" s="195"/>
      <c r="F309" s="196"/>
      <c r="G309" s="196"/>
      <c r="H309" s="196"/>
    </row>
    <row r="310" spans="1:8" x14ac:dyDescent="0.25">
      <c r="A310" s="418" t="s">
        <v>109</v>
      </c>
      <c r="B310" s="411" t="s">
        <v>86</v>
      </c>
      <c r="C310" s="65"/>
      <c r="D310" s="65"/>
      <c r="E310" s="195"/>
      <c r="F310" s="196"/>
      <c r="G310" s="196"/>
      <c r="H310" s="196"/>
    </row>
    <row r="311" spans="1:8" x14ac:dyDescent="0.25">
      <c r="A311" s="418"/>
      <c r="B311" s="411"/>
      <c r="C311" s="66"/>
      <c r="D311" s="66"/>
      <c r="E311" s="195"/>
      <c r="F311" s="196"/>
      <c r="G311" s="196"/>
      <c r="H311" s="196"/>
    </row>
    <row r="312" spans="1:8" x14ac:dyDescent="0.25">
      <c r="A312" s="418" t="s">
        <v>109</v>
      </c>
      <c r="B312" s="411" t="s">
        <v>87</v>
      </c>
      <c r="C312" s="65"/>
      <c r="D312" s="65"/>
      <c r="E312" s="195"/>
      <c r="F312" s="196"/>
      <c r="G312" s="196"/>
      <c r="H312" s="196"/>
    </row>
    <row r="313" spans="1:8" x14ac:dyDescent="0.25">
      <c r="A313" s="418"/>
      <c r="B313" s="411"/>
      <c r="C313" s="65"/>
      <c r="D313" s="65"/>
      <c r="E313" s="195"/>
      <c r="F313" s="196"/>
      <c r="G313" s="196"/>
      <c r="H313" s="196"/>
    </row>
    <row r="314" spans="1:8" x14ac:dyDescent="0.25">
      <c r="A314" s="418"/>
      <c r="B314" s="411"/>
      <c r="C314" s="65"/>
      <c r="D314" s="65"/>
      <c r="E314" s="195"/>
      <c r="F314" s="196"/>
      <c r="G314" s="196"/>
      <c r="H314" s="196"/>
    </row>
    <row r="315" spans="1:8" ht="13.8" thickBot="1" x14ac:dyDescent="0.3">
      <c r="A315" s="419"/>
      <c r="B315" s="411"/>
      <c r="C315" s="65"/>
      <c r="D315" s="65"/>
      <c r="E315" s="195"/>
      <c r="F315" s="196"/>
      <c r="G315" s="196"/>
      <c r="H315" s="196"/>
    </row>
    <row r="316" spans="1:8" ht="14.4" thickTop="1" thickBot="1" x14ac:dyDescent="0.3">
      <c r="A316" s="420"/>
      <c r="B316" s="413"/>
      <c r="C316" s="201" t="s">
        <v>701</v>
      </c>
      <c r="D316" s="201"/>
      <c r="E316" s="202"/>
      <c r="F316" s="203"/>
      <c r="G316" s="203"/>
      <c r="H316" s="204">
        <f>SUM(H313:H315)</f>
        <v>0</v>
      </c>
    </row>
    <row r="317" spans="1:8" ht="13.8" thickTop="1" x14ac:dyDescent="0.25"/>
  </sheetData>
  <mergeCells count="2">
    <mergeCell ref="B13:H13"/>
    <mergeCell ref="A53:B53"/>
  </mergeCells>
  <phoneticPr fontId="7" type="noConversion"/>
  <pageMargins left="0.94488188976377963" right="0.59055118110236227" top="1.2204724409448819" bottom="0.98425196850393704" header="0.62992125984251968" footer="0.47244094488188981"/>
  <pageSetup paperSize="9" scale="43"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rowBreaks count="2" manualBreakCount="2">
    <brk id="49" max="6" man="1"/>
    <brk id="210"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9" tint="0.39997558519241921"/>
  </sheetPr>
  <dimension ref="A1:H284"/>
  <sheetViews>
    <sheetView view="pageBreakPreview" topLeftCell="A154" zoomScaleNormal="100" zoomScaleSheetLayoutView="100" workbookViewId="0">
      <selection activeCell="B28" sqref="B28"/>
    </sheetView>
  </sheetViews>
  <sheetFormatPr defaultColWidth="9.109375" defaultRowHeight="13.2" x14ac:dyDescent="0.25"/>
  <cols>
    <col min="1" max="1" width="3" style="38" customWidth="1"/>
    <col min="2" max="2" width="9.109375" style="73"/>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154</v>
      </c>
      <c r="C14" s="47" t="s">
        <v>134</v>
      </c>
      <c r="D14" s="47"/>
      <c r="E14" s="45"/>
      <c r="F14" s="41"/>
      <c r="G14" s="41"/>
      <c r="H14" s="41"/>
    </row>
    <row r="15" spans="1:8" ht="18.75" customHeight="1" x14ac:dyDescent="0.25">
      <c r="A15" s="134"/>
      <c r="B15" s="134"/>
      <c r="C15" s="47"/>
      <c r="D15" s="47"/>
      <c r="E15" s="45"/>
      <c r="F15" s="41"/>
      <c r="G15" s="41"/>
      <c r="H15" s="41"/>
    </row>
    <row r="16" spans="1:8" s="126" customFormat="1" ht="20.25" customHeight="1" x14ac:dyDescent="0.25">
      <c r="A16" s="407" t="s">
        <v>109</v>
      </c>
      <c r="B16" s="134" t="s">
        <v>160</v>
      </c>
      <c r="C16" s="135" t="s">
        <v>166</v>
      </c>
      <c r="D16" s="135"/>
      <c r="E16" s="133"/>
      <c r="F16" s="129"/>
      <c r="G16" s="129"/>
      <c r="H16" s="129"/>
    </row>
    <row r="17" spans="1:8" s="126" customFormat="1" ht="17.100000000000001" customHeight="1" x14ac:dyDescent="0.25">
      <c r="A17" s="162" t="s">
        <v>109</v>
      </c>
      <c r="B17" s="127" t="s">
        <v>161</v>
      </c>
      <c r="C17" s="128" t="s">
        <v>165</v>
      </c>
      <c r="D17" s="128"/>
      <c r="E17" s="128"/>
      <c r="F17" s="129"/>
      <c r="G17" s="129"/>
      <c r="H17" s="129">
        <f>H290</f>
        <v>0</v>
      </c>
    </row>
    <row r="18" spans="1:8" s="126" customFormat="1" ht="17.100000000000001" customHeight="1" x14ac:dyDescent="0.25">
      <c r="A18" s="162" t="s">
        <v>109</v>
      </c>
      <c r="B18" s="127" t="s">
        <v>162</v>
      </c>
      <c r="C18" s="128" t="s">
        <v>167</v>
      </c>
      <c r="D18" s="128"/>
      <c r="E18" s="128"/>
      <c r="F18" s="129"/>
      <c r="G18" s="129"/>
      <c r="H18" s="129">
        <f>H317</f>
        <v>0</v>
      </c>
    </row>
    <row r="19" spans="1:8" s="126" customFormat="1" ht="17.100000000000001" customHeight="1" x14ac:dyDescent="0.25">
      <c r="A19" s="162" t="s">
        <v>109</v>
      </c>
      <c r="B19" s="127" t="s">
        <v>163</v>
      </c>
      <c r="C19" s="128" t="s">
        <v>168</v>
      </c>
      <c r="D19" s="128"/>
      <c r="E19" s="128"/>
      <c r="F19" s="129"/>
      <c r="G19" s="129"/>
      <c r="H19" s="129">
        <f>H318</f>
        <v>0</v>
      </c>
    </row>
    <row r="20" spans="1:8" s="126" customFormat="1" ht="17.100000000000001" customHeight="1" x14ac:dyDescent="0.25">
      <c r="A20" s="162" t="s">
        <v>109</v>
      </c>
      <c r="B20" s="127" t="s">
        <v>164</v>
      </c>
      <c r="C20" s="128" t="s">
        <v>169</v>
      </c>
      <c r="D20" s="128"/>
      <c r="E20" s="128"/>
      <c r="F20" s="129"/>
      <c r="G20" s="129"/>
      <c r="H20" s="129">
        <f>H319</f>
        <v>0</v>
      </c>
    </row>
    <row r="21" spans="1:8" s="126" customFormat="1" ht="17.100000000000001" customHeight="1" x14ac:dyDescent="0.25">
      <c r="A21" s="162" t="s">
        <v>109</v>
      </c>
      <c r="B21" s="127" t="s">
        <v>170</v>
      </c>
      <c r="C21" s="128" t="s">
        <v>171</v>
      </c>
      <c r="D21" s="128"/>
      <c r="E21" s="128"/>
      <c r="F21" s="129"/>
      <c r="G21" s="129"/>
      <c r="H21" s="129">
        <f>H320</f>
        <v>0</v>
      </c>
    </row>
    <row r="22" spans="1:8" ht="17.100000000000001" customHeight="1" x14ac:dyDescent="0.25">
      <c r="A22" s="346"/>
      <c r="B22" s="53"/>
      <c r="C22" s="49"/>
      <c r="D22" s="49"/>
      <c r="E22" s="49"/>
      <c r="F22" s="50"/>
      <c r="G22" s="50"/>
      <c r="H22" s="50"/>
    </row>
    <row r="23" spans="1:8" ht="17.100000000000001" customHeight="1" x14ac:dyDescent="0.25">
      <c r="B23" s="39"/>
      <c r="C23" s="461" t="s">
        <v>270</v>
      </c>
      <c r="D23" s="40"/>
      <c r="E23" s="40"/>
      <c r="F23" s="41"/>
      <c r="G23" s="41"/>
      <c r="H23" s="41" t="e">
        <f>SUM(#REF!)</f>
        <v>#REF!</v>
      </c>
    </row>
    <row r="24" spans="1:8" ht="17.100000000000001" customHeight="1" x14ac:dyDescent="0.25">
      <c r="A24" s="346"/>
      <c r="B24" s="53"/>
      <c r="C24" s="49"/>
      <c r="D24" s="49"/>
      <c r="E24" s="49"/>
      <c r="F24" s="50"/>
      <c r="G24" s="50"/>
      <c r="H24" s="50"/>
    </row>
    <row r="25" spans="1:8" ht="17.100000000000001" customHeight="1" x14ac:dyDescent="0.25">
      <c r="B25" s="42" t="s">
        <v>608</v>
      </c>
      <c r="C25" s="52"/>
      <c r="D25" s="52"/>
      <c r="E25" s="52"/>
      <c r="F25" s="51"/>
      <c r="G25" s="51"/>
      <c r="H25" s="51" t="e">
        <f>H23</f>
        <v>#REF!</v>
      </c>
    </row>
    <row r="26" spans="1:8" ht="17.100000000000001" customHeight="1" x14ac:dyDescent="0.25">
      <c r="A26" s="424"/>
      <c r="B26" s="425"/>
      <c r="C26" s="462" t="s">
        <v>619</v>
      </c>
      <c r="D26" s="462"/>
      <c r="E26" s="426"/>
      <c r="F26" s="427"/>
      <c r="G26" s="427"/>
      <c r="H26" s="427"/>
    </row>
    <row r="27" spans="1:8" ht="17.100000000000001" customHeight="1" x14ac:dyDescent="0.25">
      <c r="B27" s="39"/>
      <c r="C27" s="40"/>
      <c r="D27" s="40"/>
      <c r="E27" s="40"/>
      <c r="F27" s="41"/>
      <c r="G27" s="41"/>
      <c r="H27" s="41"/>
    </row>
    <row r="28" spans="1:8" ht="20.100000000000001" customHeight="1" x14ac:dyDescent="0.25">
      <c r="B28" s="34"/>
      <c r="C28" s="54"/>
      <c r="D28" s="54"/>
      <c r="E28" s="55"/>
      <c r="F28" s="56"/>
      <c r="G28" s="56"/>
      <c r="H28" s="56"/>
    </row>
    <row r="29" spans="1:8" x14ac:dyDescent="0.25">
      <c r="A29" s="1020" t="s">
        <v>609</v>
      </c>
      <c r="B29" s="1021"/>
      <c r="C29" s="57" t="s">
        <v>602</v>
      </c>
      <c r="D29" s="57" t="s">
        <v>131</v>
      </c>
      <c r="E29" s="57" t="s">
        <v>603</v>
      </c>
      <c r="F29" s="58" t="s">
        <v>604</v>
      </c>
      <c r="G29" s="58" t="s">
        <v>610</v>
      </c>
      <c r="H29" s="58" t="s">
        <v>611</v>
      </c>
    </row>
    <row r="30" spans="1:8" x14ac:dyDescent="0.25">
      <c r="A30" s="351"/>
      <c r="B30" s="348"/>
      <c r="C30" s="59"/>
      <c r="D30" s="59"/>
      <c r="E30" s="60"/>
      <c r="F30" s="61"/>
      <c r="G30" s="61"/>
      <c r="H30" s="61"/>
    </row>
    <row r="31" spans="1:8" x14ac:dyDescent="0.25">
      <c r="A31" s="463" t="s">
        <v>109</v>
      </c>
      <c r="B31" s="349" t="s">
        <v>160</v>
      </c>
      <c r="C31" s="464" t="s">
        <v>166</v>
      </c>
      <c r="D31" s="62"/>
      <c r="E31" s="63"/>
      <c r="F31" s="64"/>
      <c r="G31" s="64"/>
      <c r="H31" s="64"/>
    </row>
    <row r="32" spans="1:8" x14ac:dyDescent="0.25">
      <c r="A32" s="352"/>
      <c r="B32" s="350"/>
      <c r="C32" s="465"/>
      <c r="D32" s="65"/>
      <c r="E32" s="63"/>
      <c r="F32" s="64"/>
      <c r="G32" s="64"/>
      <c r="H32" s="64"/>
    </row>
    <row r="33" spans="1:8" x14ac:dyDescent="0.25">
      <c r="A33" s="466" t="s">
        <v>109</v>
      </c>
      <c r="B33" s="350" t="s">
        <v>161</v>
      </c>
      <c r="C33" s="473" t="s">
        <v>165</v>
      </c>
      <c r="D33" s="65"/>
      <c r="E33" s="63"/>
      <c r="F33" s="64"/>
      <c r="G33" s="64"/>
      <c r="H33" s="64">
        <f>F33*G33</f>
        <v>0</v>
      </c>
    </row>
    <row r="34" spans="1:8" ht="85.5" customHeight="1" x14ac:dyDescent="0.25">
      <c r="A34" s="352"/>
      <c r="B34" s="350"/>
      <c r="C34" s="434" t="s">
        <v>215</v>
      </c>
      <c r="D34" s="422"/>
      <c r="E34" s="63"/>
      <c r="F34" s="64"/>
      <c r="G34" s="64"/>
      <c r="H34" s="64"/>
    </row>
    <row r="35" spans="1:8" x14ac:dyDescent="0.25">
      <c r="A35" s="352"/>
      <c r="B35" s="350"/>
      <c r="C35" s="66"/>
      <c r="D35" s="66"/>
      <c r="E35" s="63"/>
      <c r="F35" s="64"/>
      <c r="G35" s="64"/>
      <c r="H35" s="64"/>
    </row>
    <row r="36" spans="1:8" ht="52.8" x14ac:dyDescent="0.25">
      <c r="A36" s="466" t="s">
        <v>109</v>
      </c>
      <c r="B36" s="350" t="s">
        <v>172</v>
      </c>
      <c r="C36" s="467" t="s">
        <v>174</v>
      </c>
      <c r="D36" s="65"/>
      <c r="E36" s="63" t="s">
        <v>124</v>
      </c>
      <c r="F36" s="64">
        <v>125</v>
      </c>
      <c r="G36" s="64">
        <v>1</v>
      </c>
      <c r="H36" s="64">
        <f>F36*G36</f>
        <v>125</v>
      </c>
    </row>
    <row r="37" spans="1:8" x14ac:dyDescent="0.25">
      <c r="A37" s="352"/>
      <c r="B37" s="349"/>
      <c r="C37" s="62"/>
      <c r="D37" s="62"/>
      <c r="E37" s="63"/>
      <c r="F37" s="64"/>
      <c r="G37" s="64"/>
      <c r="H37" s="64"/>
    </row>
    <row r="38" spans="1:8" ht="52.8" x14ac:dyDescent="0.25">
      <c r="A38" s="466" t="s">
        <v>109</v>
      </c>
      <c r="B38" s="350" t="s">
        <v>173</v>
      </c>
      <c r="C38" s="467" t="s">
        <v>175</v>
      </c>
      <c r="D38" s="65"/>
      <c r="E38" s="63" t="s">
        <v>124</v>
      </c>
      <c r="F38" s="64">
        <v>60</v>
      </c>
      <c r="G38" s="64">
        <v>1</v>
      </c>
      <c r="H38" s="64">
        <f>F38*G38</f>
        <v>60</v>
      </c>
    </row>
    <row r="39" spans="1:8" x14ac:dyDescent="0.25">
      <c r="A39" s="352"/>
      <c r="B39" s="350"/>
      <c r="C39" s="65"/>
      <c r="D39" s="65"/>
      <c r="E39" s="63"/>
      <c r="F39" s="64"/>
      <c r="G39" s="64"/>
      <c r="H39" s="64"/>
    </row>
    <row r="40" spans="1:8" ht="52.8" x14ac:dyDescent="0.25">
      <c r="A40" s="466" t="s">
        <v>109</v>
      </c>
      <c r="B40" s="350" t="s">
        <v>179</v>
      </c>
      <c r="C40" s="467" t="s">
        <v>177</v>
      </c>
      <c r="D40" s="65"/>
      <c r="E40" s="63" t="s">
        <v>124</v>
      </c>
      <c r="F40" s="64">
        <v>40</v>
      </c>
      <c r="G40" s="64">
        <v>1</v>
      </c>
      <c r="H40" s="64">
        <f>F40*G40</f>
        <v>40</v>
      </c>
    </row>
    <row r="41" spans="1:8" x14ac:dyDescent="0.25">
      <c r="A41" s="352"/>
      <c r="B41" s="350"/>
      <c r="C41" s="65"/>
      <c r="D41" s="65"/>
      <c r="E41" s="63"/>
      <c r="F41" s="64"/>
      <c r="G41" s="64"/>
      <c r="H41" s="64"/>
    </row>
    <row r="42" spans="1:8" ht="66" x14ac:dyDescent="0.25">
      <c r="A42" s="466" t="s">
        <v>109</v>
      </c>
      <c r="B42" s="350" t="s">
        <v>180</v>
      </c>
      <c r="C42" s="467" t="s">
        <v>217</v>
      </c>
      <c r="D42" s="65"/>
      <c r="E42" s="63" t="s">
        <v>124</v>
      </c>
      <c r="F42" s="64">
        <v>20</v>
      </c>
      <c r="G42" s="64">
        <v>1</v>
      </c>
      <c r="H42" s="64">
        <f>F42*G42</f>
        <v>20</v>
      </c>
    </row>
    <row r="43" spans="1:8" x14ac:dyDescent="0.25">
      <c r="A43" s="352"/>
      <c r="B43" s="350"/>
      <c r="C43" s="65"/>
      <c r="D43" s="65"/>
      <c r="E43" s="63"/>
      <c r="F43" s="64"/>
      <c r="G43" s="64"/>
      <c r="H43" s="64"/>
    </row>
    <row r="44" spans="1:8" ht="66" x14ac:dyDescent="0.25">
      <c r="A44" s="466" t="s">
        <v>109</v>
      </c>
      <c r="B44" s="350" t="s">
        <v>178</v>
      </c>
      <c r="C44" s="467" t="s">
        <v>218</v>
      </c>
      <c r="D44" s="65"/>
      <c r="E44" s="63" t="s">
        <v>124</v>
      </c>
      <c r="F44" s="64">
        <v>39</v>
      </c>
      <c r="G44" s="64">
        <v>1</v>
      </c>
      <c r="H44" s="64">
        <f>F44*G44</f>
        <v>39</v>
      </c>
    </row>
    <row r="45" spans="1:8" x14ac:dyDescent="0.25">
      <c r="A45" s="466"/>
      <c r="B45" s="350"/>
      <c r="C45" s="467"/>
      <c r="D45" s="65"/>
      <c r="E45" s="63"/>
      <c r="F45" s="64"/>
      <c r="G45" s="64"/>
      <c r="H45" s="64"/>
    </row>
    <row r="46" spans="1:8" ht="66" x14ac:dyDescent="0.25">
      <c r="A46" s="466" t="s">
        <v>109</v>
      </c>
      <c r="B46" s="350" t="s">
        <v>181</v>
      </c>
      <c r="C46" s="467" t="s">
        <v>345</v>
      </c>
      <c r="D46" s="65"/>
      <c r="E46" s="63" t="s">
        <v>124</v>
      </c>
      <c r="F46" s="64">
        <v>4</v>
      </c>
      <c r="G46" s="64">
        <v>1</v>
      </c>
      <c r="H46" s="64">
        <f>F46*G46</f>
        <v>4</v>
      </c>
    </row>
    <row r="47" spans="1:8" x14ac:dyDescent="0.25">
      <c r="A47" s="466"/>
      <c r="B47" s="350"/>
      <c r="C47" s="467"/>
      <c r="D47" s="65"/>
      <c r="E47" s="63"/>
      <c r="F47" s="64"/>
      <c r="G47" s="64"/>
      <c r="H47" s="64"/>
    </row>
    <row r="48" spans="1:8" ht="39.75" customHeight="1" x14ac:dyDescent="0.25">
      <c r="A48" s="466" t="s">
        <v>109</v>
      </c>
      <c r="B48" s="350" t="s">
        <v>182</v>
      </c>
      <c r="C48" s="467" t="s">
        <v>219</v>
      </c>
      <c r="D48" s="65"/>
      <c r="E48" s="63" t="s">
        <v>124</v>
      </c>
      <c r="F48" s="64">
        <v>6</v>
      </c>
      <c r="G48" s="64">
        <v>1</v>
      </c>
      <c r="H48" s="64">
        <f>F48*G48</f>
        <v>6</v>
      </c>
    </row>
    <row r="49" spans="1:8" x14ac:dyDescent="0.25">
      <c r="A49" s="352"/>
      <c r="B49" s="350"/>
      <c r="C49" s="67"/>
      <c r="D49" s="67"/>
      <c r="E49" s="63"/>
      <c r="F49" s="64"/>
      <c r="G49" s="64"/>
      <c r="H49" s="64"/>
    </row>
    <row r="50" spans="1:8" ht="65.25" customHeight="1" x14ac:dyDescent="0.25">
      <c r="A50" s="466" t="s">
        <v>109</v>
      </c>
      <c r="B50" s="350" t="s">
        <v>185</v>
      </c>
      <c r="C50" s="467" t="s">
        <v>184</v>
      </c>
      <c r="D50" s="65"/>
      <c r="E50" s="63" t="s">
        <v>125</v>
      </c>
      <c r="F50" s="64">
        <v>1100</v>
      </c>
      <c r="G50" s="64">
        <v>1</v>
      </c>
      <c r="H50" s="64">
        <f>F50*G50</f>
        <v>1100</v>
      </c>
    </row>
    <row r="51" spans="1:8" x14ac:dyDescent="0.25">
      <c r="A51" s="466"/>
      <c r="B51" s="350"/>
      <c r="C51" s="67"/>
      <c r="D51" s="65"/>
      <c r="E51" s="63"/>
      <c r="F51" s="64"/>
      <c r="G51" s="64"/>
      <c r="H51" s="64"/>
    </row>
    <row r="52" spans="1:8" ht="65.25" customHeight="1" x14ac:dyDescent="0.25">
      <c r="A52" s="466" t="s">
        <v>109</v>
      </c>
      <c r="B52" s="350" t="s">
        <v>187</v>
      </c>
      <c r="C52" s="467" t="s">
        <v>186</v>
      </c>
      <c r="D52" s="65"/>
      <c r="E52" s="63" t="s">
        <v>125</v>
      </c>
      <c r="F52" s="64">
        <v>820</v>
      </c>
      <c r="G52" s="64">
        <v>1</v>
      </c>
      <c r="H52" s="64">
        <f>F52*G52</f>
        <v>820</v>
      </c>
    </row>
    <row r="53" spans="1:8" x14ac:dyDescent="0.25">
      <c r="A53" s="466"/>
      <c r="B53" s="350"/>
      <c r="C53" s="468"/>
      <c r="D53" s="65"/>
      <c r="E53" s="63"/>
      <c r="F53" s="64"/>
      <c r="G53" s="64"/>
      <c r="H53" s="64"/>
    </row>
    <row r="54" spans="1:8" ht="65.25" customHeight="1" x14ac:dyDescent="0.25">
      <c r="A54" s="466" t="s">
        <v>109</v>
      </c>
      <c r="B54" s="350" t="s">
        <v>189</v>
      </c>
      <c r="C54" s="467" t="s">
        <v>188</v>
      </c>
      <c r="D54" s="65"/>
      <c r="E54" s="63" t="s">
        <v>125</v>
      </c>
      <c r="F54" s="64">
        <v>630</v>
      </c>
      <c r="G54" s="64">
        <v>1</v>
      </c>
      <c r="H54" s="64">
        <f>F54*G54</f>
        <v>630</v>
      </c>
    </row>
    <row r="55" spans="1:8" x14ac:dyDescent="0.25">
      <c r="A55" s="466"/>
      <c r="B55" s="350"/>
      <c r="C55" s="468"/>
      <c r="D55" s="65"/>
      <c r="E55" s="63"/>
      <c r="F55" s="64"/>
      <c r="G55" s="64"/>
      <c r="H55" s="64"/>
    </row>
    <row r="56" spans="1:8" ht="79.2" x14ac:dyDescent="0.25">
      <c r="A56" s="466" t="s">
        <v>109</v>
      </c>
      <c r="B56" s="350" t="s">
        <v>191</v>
      </c>
      <c r="C56" s="467" t="s">
        <v>190</v>
      </c>
      <c r="D56" s="65"/>
      <c r="E56" s="63" t="s">
        <v>125</v>
      </c>
      <c r="F56" s="64">
        <v>230</v>
      </c>
      <c r="G56" s="64">
        <v>1</v>
      </c>
      <c r="H56" s="64">
        <f>F56*G56</f>
        <v>230</v>
      </c>
    </row>
    <row r="57" spans="1:8" x14ac:dyDescent="0.25">
      <c r="A57" s="466"/>
      <c r="B57" s="350"/>
      <c r="C57" s="467"/>
      <c r="D57" s="65"/>
      <c r="E57" s="63"/>
      <c r="F57" s="64"/>
      <c r="G57" s="64"/>
      <c r="H57" s="64"/>
    </row>
    <row r="58" spans="1:8" ht="65.25" customHeight="1" x14ac:dyDescent="0.25">
      <c r="A58" s="466" t="s">
        <v>109</v>
      </c>
      <c r="B58" s="350" t="s">
        <v>193</v>
      </c>
      <c r="C58" s="467" t="s">
        <v>192</v>
      </c>
      <c r="D58" s="65"/>
      <c r="E58" s="63" t="s">
        <v>125</v>
      </c>
      <c r="F58" s="64">
        <v>820</v>
      </c>
      <c r="G58" s="64">
        <v>1</v>
      </c>
      <c r="H58" s="64">
        <f>F58*G58</f>
        <v>820</v>
      </c>
    </row>
    <row r="59" spans="1:8" x14ac:dyDescent="0.25">
      <c r="A59" s="466"/>
      <c r="B59" s="350"/>
      <c r="C59" s="467"/>
      <c r="D59" s="65"/>
      <c r="E59" s="63"/>
      <c r="F59" s="64"/>
      <c r="G59" s="64"/>
      <c r="H59" s="64"/>
    </row>
    <row r="60" spans="1:8" ht="65.25" customHeight="1" x14ac:dyDescent="0.25">
      <c r="A60" s="466" t="s">
        <v>109</v>
      </c>
      <c r="B60" s="350" t="s">
        <v>195</v>
      </c>
      <c r="C60" s="467" t="s">
        <v>194</v>
      </c>
      <c r="D60" s="65"/>
      <c r="E60" s="63" t="s">
        <v>125</v>
      </c>
      <c r="F60" s="64">
        <v>160</v>
      </c>
      <c r="G60" s="64">
        <v>1</v>
      </c>
      <c r="H60" s="64">
        <f>F60*G60</f>
        <v>160</v>
      </c>
    </row>
    <row r="61" spans="1:8" x14ac:dyDescent="0.25">
      <c r="A61" s="466"/>
      <c r="B61" s="350"/>
      <c r="C61" s="467"/>
      <c r="D61" s="65"/>
      <c r="E61" s="63"/>
      <c r="F61" s="64"/>
      <c r="G61" s="64"/>
      <c r="H61" s="64"/>
    </row>
    <row r="62" spans="1:8" ht="65.25" customHeight="1" x14ac:dyDescent="0.25">
      <c r="A62" s="466" t="s">
        <v>109</v>
      </c>
      <c r="B62" s="350" t="s">
        <v>197</v>
      </c>
      <c r="C62" s="467" t="s">
        <v>196</v>
      </c>
      <c r="D62" s="65"/>
      <c r="E62" s="63" t="s">
        <v>125</v>
      </c>
      <c r="F62" s="64">
        <v>85</v>
      </c>
      <c r="G62" s="64">
        <v>1</v>
      </c>
      <c r="H62" s="64">
        <f>F62*G62</f>
        <v>85</v>
      </c>
    </row>
    <row r="63" spans="1:8" x14ac:dyDescent="0.25">
      <c r="A63" s="466"/>
      <c r="B63" s="350"/>
      <c r="C63" s="467"/>
      <c r="D63" s="65"/>
      <c r="E63" s="63"/>
      <c r="F63" s="64"/>
      <c r="G63" s="64"/>
      <c r="H63" s="64"/>
    </row>
    <row r="64" spans="1:8" ht="26.4" x14ac:dyDescent="0.25">
      <c r="A64" s="466" t="s">
        <v>109</v>
      </c>
      <c r="B64" s="350" t="s">
        <v>199</v>
      </c>
      <c r="C64" s="467" t="s">
        <v>198</v>
      </c>
      <c r="D64" s="65"/>
      <c r="E64" s="63" t="s">
        <v>124</v>
      </c>
      <c r="F64" s="64">
        <v>220</v>
      </c>
      <c r="G64" s="64">
        <v>1</v>
      </c>
      <c r="H64" s="64">
        <f>F64*G64</f>
        <v>220</v>
      </c>
    </row>
    <row r="65" spans="1:8" x14ac:dyDescent="0.25">
      <c r="A65" s="466"/>
      <c r="B65" s="350"/>
      <c r="C65" s="467"/>
      <c r="D65" s="65"/>
      <c r="E65" s="63"/>
      <c r="F65" s="64"/>
      <c r="G65" s="64"/>
      <c r="H65" s="64"/>
    </row>
    <row r="66" spans="1:8" ht="26.4" x14ac:dyDescent="0.25">
      <c r="A66" s="466" t="s">
        <v>109</v>
      </c>
      <c r="B66" s="350" t="s">
        <v>202</v>
      </c>
      <c r="C66" s="467" t="s">
        <v>200</v>
      </c>
      <c r="D66" s="65"/>
      <c r="E66" s="63" t="s">
        <v>124</v>
      </c>
      <c r="F66" s="64">
        <v>10</v>
      </c>
      <c r="G66" s="64">
        <v>1</v>
      </c>
      <c r="H66" s="64">
        <f>F66*G66</f>
        <v>10</v>
      </c>
    </row>
    <row r="67" spans="1:8" x14ac:dyDescent="0.25">
      <c r="A67" s="466"/>
      <c r="B67" s="350"/>
      <c r="C67" s="467"/>
      <c r="D67" s="65"/>
      <c r="E67" s="63"/>
      <c r="F67" s="64"/>
      <c r="G67" s="64"/>
      <c r="H67" s="64"/>
    </row>
    <row r="68" spans="1:8" ht="26.4" x14ac:dyDescent="0.25">
      <c r="A68" s="466" t="s">
        <v>109</v>
      </c>
      <c r="B68" s="350" t="s">
        <v>203</v>
      </c>
      <c r="C68" s="467" t="s">
        <v>201</v>
      </c>
      <c r="D68" s="65"/>
      <c r="E68" s="63" t="s">
        <v>124</v>
      </c>
      <c r="F68" s="64">
        <v>25</v>
      </c>
      <c r="G68" s="64">
        <v>1</v>
      </c>
      <c r="H68" s="64">
        <f>F68*G68</f>
        <v>25</v>
      </c>
    </row>
    <row r="69" spans="1:8" x14ac:dyDescent="0.25">
      <c r="A69" s="466"/>
      <c r="B69" s="350"/>
      <c r="C69" s="467"/>
      <c r="D69" s="65"/>
      <c r="E69" s="63"/>
      <c r="F69" s="64"/>
      <c r="G69" s="64"/>
      <c r="H69" s="64"/>
    </row>
    <row r="70" spans="1:8" ht="26.4" x14ac:dyDescent="0.25">
      <c r="A70" s="466" t="s">
        <v>109</v>
      </c>
      <c r="B70" s="350" t="s">
        <v>205</v>
      </c>
      <c r="C70" s="467" t="s">
        <v>204</v>
      </c>
      <c r="D70" s="65"/>
      <c r="E70" s="63" t="s">
        <v>124</v>
      </c>
      <c r="F70" s="64">
        <v>85</v>
      </c>
      <c r="G70" s="64">
        <v>1</v>
      </c>
      <c r="H70" s="64">
        <f>F70*G70</f>
        <v>85</v>
      </c>
    </row>
    <row r="71" spans="1:8" x14ac:dyDescent="0.25">
      <c r="A71" s="466"/>
      <c r="B71" s="350"/>
      <c r="C71" s="467"/>
      <c r="D71" s="65"/>
      <c r="E71" s="63"/>
      <c r="F71" s="64"/>
      <c r="G71" s="64"/>
      <c r="H71" s="64"/>
    </row>
    <row r="72" spans="1:8" ht="26.4" x14ac:dyDescent="0.25">
      <c r="A72" s="466" t="s">
        <v>109</v>
      </c>
      <c r="B72" s="350" t="s">
        <v>208</v>
      </c>
      <c r="C72" s="467" t="s">
        <v>206</v>
      </c>
      <c r="D72" s="65"/>
      <c r="E72" s="63" t="s">
        <v>124</v>
      </c>
      <c r="F72" s="64">
        <v>4</v>
      </c>
      <c r="G72" s="64">
        <v>1</v>
      </c>
      <c r="H72" s="64">
        <f>F72*G72</f>
        <v>4</v>
      </c>
    </row>
    <row r="73" spans="1:8" x14ac:dyDescent="0.25">
      <c r="A73" s="466"/>
      <c r="B73" s="350"/>
      <c r="C73" s="467"/>
      <c r="D73" s="65"/>
      <c r="E73" s="63"/>
      <c r="F73" s="64"/>
      <c r="G73" s="64"/>
      <c r="H73" s="64"/>
    </row>
    <row r="74" spans="1:8" ht="26.4" x14ac:dyDescent="0.25">
      <c r="A74" s="466" t="s">
        <v>109</v>
      </c>
      <c r="B74" s="350" t="s">
        <v>209</v>
      </c>
      <c r="C74" s="467" t="s">
        <v>207</v>
      </c>
      <c r="D74" s="65"/>
      <c r="E74" s="63" t="s">
        <v>124</v>
      </c>
      <c r="F74" s="64">
        <v>28</v>
      </c>
      <c r="G74" s="64">
        <v>1</v>
      </c>
      <c r="H74" s="64">
        <f>F74*G74</f>
        <v>28</v>
      </c>
    </row>
    <row r="75" spans="1:8" x14ac:dyDescent="0.25">
      <c r="A75" s="466"/>
      <c r="B75" s="350"/>
      <c r="C75" s="467"/>
      <c r="D75" s="65"/>
      <c r="E75" s="63"/>
      <c r="F75" s="64"/>
      <c r="G75" s="64"/>
      <c r="H75" s="64"/>
    </row>
    <row r="76" spans="1:8" ht="26.4" x14ac:dyDescent="0.25">
      <c r="A76" s="466" t="s">
        <v>109</v>
      </c>
      <c r="B76" s="350" t="s">
        <v>346</v>
      </c>
      <c r="C76" s="467" t="s">
        <v>210</v>
      </c>
      <c r="D76" s="65"/>
      <c r="E76" s="63" t="s">
        <v>124</v>
      </c>
      <c r="F76" s="64">
        <v>3</v>
      </c>
      <c r="G76" s="64">
        <v>1</v>
      </c>
      <c r="H76" s="64">
        <f>F76*G76</f>
        <v>3</v>
      </c>
    </row>
    <row r="77" spans="1:8" x14ac:dyDescent="0.25">
      <c r="A77" s="466"/>
      <c r="B77" s="350"/>
      <c r="C77" s="467"/>
      <c r="D77" s="65"/>
      <c r="E77" s="63"/>
      <c r="F77" s="64"/>
      <c r="G77" s="64"/>
      <c r="H77" s="64"/>
    </row>
    <row r="78" spans="1:8" x14ac:dyDescent="0.25">
      <c r="A78" s="466"/>
      <c r="B78" s="350"/>
      <c r="C78" s="467"/>
      <c r="D78" s="65"/>
      <c r="E78" s="63"/>
      <c r="F78" s="64"/>
      <c r="G78" s="64"/>
      <c r="H78" s="64"/>
    </row>
    <row r="79" spans="1:8" x14ac:dyDescent="0.25">
      <c r="A79" s="466"/>
      <c r="B79" s="350"/>
      <c r="C79" s="467"/>
      <c r="D79" s="65"/>
      <c r="E79" s="63"/>
      <c r="F79" s="64"/>
      <c r="G79" s="64"/>
      <c r="H79" s="64"/>
    </row>
    <row r="80" spans="1:8" x14ac:dyDescent="0.25">
      <c r="A80" s="466"/>
      <c r="B80" s="350"/>
      <c r="C80" s="467"/>
      <c r="D80" s="65"/>
      <c r="E80" s="63"/>
      <c r="F80" s="64"/>
      <c r="G80" s="64"/>
      <c r="H80" s="64"/>
    </row>
    <row r="81" spans="1:8" x14ac:dyDescent="0.25">
      <c r="A81" s="466" t="s">
        <v>109</v>
      </c>
      <c r="B81" s="350" t="s">
        <v>162</v>
      </c>
      <c r="C81" s="473" t="s">
        <v>167</v>
      </c>
      <c r="D81" s="65"/>
      <c r="E81" s="63"/>
      <c r="F81" s="64"/>
      <c r="G81" s="64"/>
      <c r="H81" s="64">
        <f>F81*G81</f>
        <v>0</v>
      </c>
    </row>
    <row r="82" spans="1:8" ht="26.4" x14ac:dyDescent="0.25">
      <c r="A82" s="352"/>
      <c r="B82" s="350"/>
      <c r="C82" s="434" t="s">
        <v>225</v>
      </c>
      <c r="D82" s="422"/>
      <c r="E82" s="63"/>
      <c r="F82" s="64"/>
      <c r="G82" s="64"/>
      <c r="H82" s="64"/>
    </row>
    <row r="83" spans="1:8" x14ac:dyDescent="0.25">
      <c r="A83" s="352"/>
      <c r="B83" s="350"/>
      <c r="C83" s="66"/>
      <c r="D83" s="66"/>
      <c r="E83" s="63"/>
      <c r="F83" s="64"/>
      <c r="G83" s="64"/>
      <c r="H83" s="64"/>
    </row>
    <row r="84" spans="1:8" ht="79.2" x14ac:dyDescent="0.25">
      <c r="A84" s="466" t="s">
        <v>109</v>
      </c>
      <c r="B84" s="350" t="s">
        <v>211</v>
      </c>
      <c r="C84" s="467" t="s">
        <v>213</v>
      </c>
      <c r="D84" s="65"/>
      <c r="E84" s="63" t="s">
        <v>124</v>
      </c>
      <c r="F84" s="64">
        <v>1</v>
      </c>
      <c r="G84" s="64">
        <v>1</v>
      </c>
      <c r="H84" s="64">
        <f>F84*G84</f>
        <v>1</v>
      </c>
    </row>
    <row r="85" spans="1:8" x14ac:dyDescent="0.25">
      <c r="A85" s="466"/>
      <c r="B85" s="350"/>
      <c r="C85" s="472"/>
      <c r="D85" s="65"/>
      <c r="E85" s="63"/>
      <c r="F85" s="64"/>
      <c r="G85" s="64"/>
      <c r="H85" s="64"/>
    </row>
    <row r="86" spans="1:8" ht="39.6" x14ac:dyDescent="0.25">
      <c r="A86" s="466" t="s">
        <v>109</v>
      </c>
      <c r="B86" s="350" t="s">
        <v>212</v>
      </c>
      <c r="C86" s="467" t="s">
        <v>216</v>
      </c>
      <c r="D86" s="65"/>
      <c r="E86" s="63" t="s">
        <v>124</v>
      </c>
      <c r="F86" s="64">
        <v>1</v>
      </c>
      <c r="G86" s="64">
        <v>1</v>
      </c>
      <c r="H86" s="64">
        <f>F86*G86</f>
        <v>1</v>
      </c>
    </row>
    <row r="87" spans="1:8" x14ac:dyDescent="0.25">
      <c r="A87" s="466"/>
      <c r="B87" s="350"/>
      <c r="C87" s="467"/>
      <c r="D87" s="65"/>
      <c r="E87" s="63"/>
      <c r="F87" s="64"/>
      <c r="G87" s="64"/>
      <c r="H87" s="64"/>
    </row>
    <row r="88" spans="1:8" ht="27.75" customHeight="1" x14ac:dyDescent="0.25">
      <c r="A88" s="466" t="s">
        <v>109</v>
      </c>
      <c r="B88" s="350" t="s">
        <v>214</v>
      </c>
      <c r="C88" s="467" t="s">
        <v>241</v>
      </c>
      <c r="D88" s="65"/>
      <c r="E88" s="63" t="s">
        <v>124</v>
      </c>
      <c r="F88" s="64">
        <v>2</v>
      </c>
      <c r="G88" s="64">
        <v>1</v>
      </c>
      <c r="H88" s="64">
        <f>F88*G88</f>
        <v>2</v>
      </c>
    </row>
    <row r="89" spans="1:8" x14ac:dyDescent="0.25">
      <c r="A89" s="466"/>
      <c r="B89" s="350"/>
      <c r="C89" s="472"/>
      <c r="D89" s="65"/>
      <c r="E89" s="63"/>
      <c r="F89" s="64"/>
      <c r="G89" s="64"/>
      <c r="H89" s="64"/>
    </row>
    <row r="90" spans="1:8" ht="39" customHeight="1" x14ac:dyDescent="0.25">
      <c r="A90" s="466" t="s">
        <v>109</v>
      </c>
      <c r="B90" s="350" t="s">
        <v>220</v>
      </c>
      <c r="C90" s="467" t="s">
        <v>262</v>
      </c>
      <c r="D90" s="65"/>
      <c r="E90" s="63" t="s">
        <v>124</v>
      </c>
      <c r="F90" s="64">
        <v>36</v>
      </c>
      <c r="G90" s="64">
        <v>1</v>
      </c>
      <c r="H90" s="64">
        <f>F90*G90</f>
        <v>36</v>
      </c>
    </row>
    <row r="91" spans="1:8" x14ac:dyDescent="0.25">
      <c r="A91" s="466"/>
      <c r="B91" s="350"/>
      <c r="C91" s="472"/>
      <c r="D91" s="65"/>
      <c r="E91" s="63"/>
      <c r="F91" s="64"/>
      <c r="G91" s="64"/>
      <c r="H91" s="64"/>
    </row>
    <row r="92" spans="1:8" ht="39" customHeight="1" x14ac:dyDescent="0.25">
      <c r="A92" s="466" t="s">
        <v>109</v>
      </c>
      <c r="B92" s="350" t="s">
        <v>221</v>
      </c>
      <c r="C92" s="467" t="s">
        <v>263</v>
      </c>
      <c r="D92" s="65"/>
      <c r="E92" s="63" t="s">
        <v>124</v>
      </c>
      <c r="F92" s="64">
        <v>11</v>
      </c>
      <c r="G92" s="64">
        <v>1</v>
      </c>
      <c r="H92" s="64">
        <f>F92*G92</f>
        <v>11</v>
      </c>
    </row>
    <row r="93" spans="1:8" x14ac:dyDescent="0.25">
      <c r="A93" s="466"/>
      <c r="B93" s="350"/>
      <c r="C93" s="472"/>
      <c r="D93" s="65"/>
      <c r="E93" s="63"/>
      <c r="F93" s="64"/>
      <c r="G93" s="64"/>
      <c r="H93" s="64"/>
    </row>
    <row r="94" spans="1:8" ht="39" customHeight="1" x14ac:dyDescent="0.25">
      <c r="A94" s="466" t="s">
        <v>109</v>
      </c>
      <c r="B94" s="350" t="s">
        <v>222</v>
      </c>
      <c r="C94" s="467" t="s">
        <v>264</v>
      </c>
      <c r="D94" s="65"/>
      <c r="E94" s="63" t="s">
        <v>124</v>
      </c>
      <c r="F94" s="64">
        <v>3</v>
      </c>
      <c r="G94" s="64">
        <v>1</v>
      </c>
      <c r="H94" s="64">
        <f>F94*G94</f>
        <v>3</v>
      </c>
    </row>
    <row r="95" spans="1:8" x14ac:dyDescent="0.25">
      <c r="A95" s="466"/>
      <c r="B95" s="350"/>
      <c r="C95" s="472"/>
      <c r="D95" s="65"/>
      <c r="E95" s="63"/>
      <c r="F95" s="64"/>
      <c r="G95" s="64"/>
      <c r="H95" s="64"/>
    </row>
    <row r="96" spans="1:8" ht="39" customHeight="1" x14ac:dyDescent="0.25">
      <c r="A96" s="466" t="s">
        <v>109</v>
      </c>
      <c r="B96" s="350" t="s">
        <v>223</v>
      </c>
      <c r="C96" s="467" t="s">
        <v>260</v>
      </c>
      <c r="D96" s="65"/>
      <c r="E96" s="63" t="s">
        <v>124</v>
      </c>
      <c r="F96" s="64">
        <v>3</v>
      </c>
      <c r="G96" s="64">
        <v>1</v>
      </c>
      <c r="H96" s="64">
        <f>F96*G96</f>
        <v>3</v>
      </c>
    </row>
    <row r="97" spans="1:8" x14ac:dyDescent="0.25">
      <c r="A97" s="466"/>
      <c r="B97" s="350"/>
      <c r="C97" s="472"/>
      <c r="D97" s="65"/>
      <c r="E97" s="63"/>
      <c r="F97" s="64"/>
      <c r="G97" s="64"/>
      <c r="H97" s="64"/>
    </row>
    <row r="98" spans="1:8" ht="39" customHeight="1" x14ac:dyDescent="0.25">
      <c r="A98" s="466" t="s">
        <v>109</v>
      </c>
      <c r="B98" s="350" t="s">
        <v>224</v>
      </c>
      <c r="C98" s="467" t="s">
        <v>261</v>
      </c>
      <c r="D98" s="65"/>
      <c r="E98" s="63" t="s">
        <v>124</v>
      </c>
      <c r="F98" s="64">
        <v>1</v>
      </c>
      <c r="G98" s="64">
        <v>1</v>
      </c>
      <c r="H98" s="64">
        <f>F98*G98</f>
        <v>1</v>
      </c>
    </row>
    <row r="99" spans="1:8" x14ac:dyDescent="0.25">
      <c r="A99" s="466"/>
      <c r="B99" s="350"/>
      <c r="C99" s="472"/>
      <c r="D99" s="65"/>
      <c r="E99" s="63"/>
      <c r="F99" s="64"/>
      <c r="G99" s="64"/>
      <c r="H99" s="64"/>
    </row>
    <row r="100" spans="1:8" ht="39" customHeight="1" x14ac:dyDescent="0.25">
      <c r="A100" s="466" t="s">
        <v>109</v>
      </c>
      <c r="B100" s="350" t="s">
        <v>226</v>
      </c>
      <c r="C100" s="467" t="s">
        <v>227</v>
      </c>
      <c r="D100" s="65"/>
      <c r="E100" s="63" t="s">
        <v>124</v>
      </c>
      <c r="F100" s="64">
        <v>5</v>
      </c>
      <c r="G100" s="64">
        <v>1</v>
      </c>
      <c r="H100" s="64">
        <f>F100*G100</f>
        <v>5</v>
      </c>
    </row>
    <row r="101" spans="1:8" x14ac:dyDescent="0.25">
      <c r="A101" s="466"/>
      <c r="B101" s="350"/>
      <c r="C101" s="472"/>
      <c r="D101" s="65"/>
      <c r="E101" s="63"/>
      <c r="F101" s="64"/>
      <c r="G101" s="64"/>
      <c r="H101" s="64"/>
    </row>
    <row r="102" spans="1:8" ht="39" customHeight="1" x14ac:dyDescent="0.25">
      <c r="A102" s="466" t="s">
        <v>109</v>
      </c>
      <c r="B102" s="350" t="s">
        <v>229</v>
      </c>
      <c r="C102" s="467" t="s">
        <v>228</v>
      </c>
      <c r="D102" s="65"/>
      <c r="E102" s="63" t="s">
        <v>124</v>
      </c>
      <c r="F102" s="64">
        <v>7</v>
      </c>
      <c r="G102" s="64">
        <v>1</v>
      </c>
      <c r="H102" s="64">
        <f>F102*G102</f>
        <v>7</v>
      </c>
    </row>
    <row r="103" spans="1:8" x14ac:dyDescent="0.25">
      <c r="A103" s="466"/>
      <c r="B103" s="350"/>
      <c r="C103" s="472"/>
      <c r="D103" s="65"/>
      <c r="E103" s="63"/>
      <c r="F103" s="64"/>
      <c r="G103" s="64"/>
      <c r="H103" s="64"/>
    </row>
    <row r="104" spans="1:8" ht="26.4" x14ac:dyDescent="0.25">
      <c r="A104" s="466" t="s">
        <v>109</v>
      </c>
      <c r="B104" s="350" t="s">
        <v>231</v>
      </c>
      <c r="C104" s="467" t="s">
        <v>230</v>
      </c>
      <c r="D104" s="65"/>
      <c r="E104" s="63" t="s">
        <v>124</v>
      </c>
      <c r="F104" s="64">
        <v>70</v>
      </c>
      <c r="G104" s="64">
        <v>1</v>
      </c>
      <c r="H104" s="64">
        <f>F104*G104</f>
        <v>70</v>
      </c>
    </row>
    <row r="105" spans="1:8" x14ac:dyDescent="0.25">
      <c r="A105" s="466"/>
      <c r="B105" s="350"/>
      <c r="C105" s="472"/>
      <c r="D105" s="65"/>
      <c r="E105" s="63"/>
      <c r="F105" s="64"/>
      <c r="G105" s="64"/>
      <c r="H105" s="64"/>
    </row>
    <row r="106" spans="1:8" ht="27" customHeight="1" x14ac:dyDescent="0.25">
      <c r="A106" s="466" t="s">
        <v>109</v>
      </c>
      <c r="B106" s="350" t="s">
        <v>233</v>
      </c>
      <c r="C106" s="467" t="s">
        <v>232</v>
      </c>
      <c r="D106" s="65"/>
      <c r="E106" s="63" t="s">
        <v>124</v>
      </c>
      <c r="F106" s="64">
        <v>4</v>
      </c>
      <c r="G106" s="64">
        <v>1</v>
      </c>
      <c r="H106" s="64">
        <f>F106*G106</f>
        <v>4</v>
      </c>
    </row>
    <row r="107" spans="1:8" x14ac:dyDescent="0.25">
      <c r="A107" s="466"/>
      <c r="B107" s="350"/>
      <c r="C107" s="472"/>
      <c r="D107" s="65"/>
      <c r="E107" s="63"/>
      <c r="F107" s="64"/>
      <c r="G107" s="64"/>
      <c r="H107" s="64"/>
    </row>
    <row r="108" spans="1:8" ht="27" customHeight="1" x14ac:dyDescent="0.25">
      <c r="A108" s="466" t="s">
        <v>109</v>
      </c>
      <c r="B108" s="350" t="s">
        <v>236</v>
      </c>
      <c r="C108" s="467" t="s">
        <v>234</v>
      </c>
      <c r="D108" s="65"/>
      <c r="E108" s="63" t="s">
        <v>124</v>
      </c>
      <c r="F108" s="64">
        <v>4</v>
      </c>
      <c r="G108" s="64">
        <v>1</v>
      </c>
      <c r="H108" s="64">
        <f>F108*G108</f>
        <v>4</v>
      </c>
    </row>
    <row r="109" spans="1:8" x14ac:dyDescent="0.25">
      <c r="A109" s="466"/>
      <c r="B109" s="350"/>
      <c r="C109" s="472"/>
      <c r="D109" s="65"/>
      <c r="E109" s="63"/>
      <c r="F109" s="64"/>
      <c r="G109" s="64"/>
      <c r="H109" s="64"/>
    </row>
    <row r="110" spans="1:8" ht="39.6" x14ac:dyDescent="0.25">
      <c r="A110" s="466" t="s">
        <v>109</v>
      </c>
      <c r="B110" s="350" t="s">
        <v>237</v>
      </c>
      <c r="C110" s="467" t="s">
        <v>235</v>
      </c>
      <c r="D110" s="65"/>
      <c r="E110" s="63" t="s">
        <v>124</v>
      </c>
      <c r="F110" s="64">
        <v>3</v>
      </c>
      <c r="G110" s="64">
        <v>1</v>
      </c>
      <c r="H110" s="64">
        <f>F110*G110</f>
        <v>3</v>
      </c>
    </row>
    <row r="111" spans="1:8" x14ac:dyDescent="0.25">
      <c r="A111" s="466"/>
      <c r="B111" s="350"/>
      <c r="C111" s="472"/>
      <c r="D111" s="65"/>
      <c r="E111" s="63"/>
      <c r="F111" s="64"/>
      <c r="G111" s="64"/>
      <c r="H111" s="64"/>
    </row>
    <row r="112" spans="1:8" ht="39.6" x14ac:dyDescent="0.25">
      <c r="A112" s="466" t="s">
        <v>109</v>
      </c>
      <c r="B112" s="350" t="s">
        <v>240</v>
      </c>
      <c r="C112" s="467" t="s">
        <v>238</v>
      </c>
      <c r="D112" s="65"/>
      <c r="E112" s="63" t="s">
        <v>124</v>
      </c>
      <c r="F112" s="64">
        <v>3</v>
      </c>
      <c r="G112" s="64">
        <v>1</v>
      </c>
      <c r="H112" s="64">
        <f>F112*G112</f>
        <v>3</v>
      </c>
    </row>
    <row r="113" spans="1:8" x14ac:dyDescent="0.25">
      <c r="A113" s="466"/>
      <c r="B113" s="350"/>
      <c r="C113" s="472"/>
      <c r="D113" s="65"/>
      <c r="E113" s="63"/>
      <c r="F113" s="64"/>
      <c r="G113" s="64"/>
      <c r="H113" s="64"/>
    </row>
    <row r="114" spans="1:8" ht="39.6" x14ac:dyDescent="0.25">
      <c r="A114" s="466" t="s">
        <v>109</v>
      </c>
      <c r="B114" s="350" t="s">
        <v>242</v>
      </c>
      <c r="C114" s="467" t="s">
        <v>239</v>
      </c>
      <c r="D114" s="65"/>
      <c r="E114" s="63" t="s">
        <v>124</v>
      </c>
      <c r="F114" s="64">
        <v>2</v>
      </c>
      <c r="G114" s="64">
        <v>1</v>
      </c>
      <c r="H114" s="64">
        <f>F114*G114</f>
        <v>2</v>
      </c>
    </row>
    <row r="115" spans="1:8" x14ac:dyDescent="0.25">
      <c r="A115" s="466"/>
      <c r="B115" s="350"/>
      <c r="C115" s="472"/>
      <c r="D115" s="65"/>
      <c r="E115" s="63"/>
      <c r="F115" s="64"/>
      <c r="G115" s="64"/>
      <c r="H115" s="64"/>
    </row>
    <row r="116" spans="1:8" ht="39.6" x14ac:dyDescent="0.25">
      <c r="A116" s="466" t="s">
        <v>109</v>
      </c>
      <c r="B116" s="350" t="s">
        <v>245</v>
      </c>
      <c r="C116" s="467" t="s">
        <v>243</v>
      </c>
      <c r="D116" s="65"/>
      <c r="E116" s="63" t="s">
        <v>125</v>
      </c>
      <c r="F116" s="64">
        <v>3</v>
      </c>
      <c r="G116" s="64">
        <v>1</v>
      </c>
      <c r="H116" s="64">
        <f>F116*G116</f>
        <v>3</v>
      </c>
    </row>
    <row r="117" spans="1:8" x14ac:dyDescent="0.25">
      <c r="A117" s="466"/>
      <c r="B117" s="350"/>
      <c r="C117" s="472"/>
      <c r="D117" s="65"/>
      <c r="E117" s="63"/>
      <c r="F117" s="64"/>
      <c r="G117" s="64"/>
      <c r="H117" s="64"/>
    </row>
    <row r="118" spans="1:8" ht="39.6" x14ac:dyDescent="0.25">
      <c r="A118" s="466" t="s">
        <v>109</v>
      </c>
      <c r="B118" s="350" t="s">
        <v>247</v>
      </c>
      <c r="C118" s="467" t="s">
        <v>244</v>
      </c>
      <c r="D118" s="65"/>
      <c r="E118" s="63" t="s">
        <v>125</v>
      </c>
      <c r="F118" s="64">
        <v>5</v>
      </c>
      <c r="G118" s="64">
        <v>1</v>
      </c>
      <c r="H118" s="64">
        <f>F118*G118</f>
        <v>5</v>
      </c>
    </row>
    <row r="119" spans="1:8" x14ac:dyDescent="0.25">
      <c r="A119" s="466"/>
      <c r="B119" s="350"/>
      <c r="C119" s="472"/>
      <c r="D119" s="65"/>
      <c r="E119" s="63"/>
      <c r="F119" s="64"/>
      <c r="G119" s="64"/>
      <c r="H119" s="64"/>
    </row>
    <row r="120" spans="1:8" ht="39.6" x14ac:dyDescent="0.25">
      <c r="A120" s="466" t="s">
        <v>109</v>
      </c>
      <c r="B120" s="350" t="s">
        <v>249</v>
      </c>
      <c r="C120" s="467" t="s">
        <v>246</v>
      </c>
      <c r="D120" s="65"/>
      <c r="E120" s="63" t="s">
        <v>124</v>
      </c>
      <c r="F120" s="64">
        <v>30</v>
      </c>
      <c r="G120" s="64">
        <v>1</v>
      </c>
      <c r="H120" s="64">
        <f>F120*G120</f>
        <v>30</v>
      </c>
    </row>
    <row r="121" spans="1:8" x14ac:dyDescent="0.25">
      <c r="A121" s="466"/>
      <c r="B121" s="350"/>
      <c r="C121" s="472"/>
      <c r="D121" s="65"/>
      <c r="E121" s="63"/>
      <c r="F121" s="64"/>
      <c r="G121" s="64"/>
      <c r="H121" s="64"/>
    </row>
    <row r="122" spans="1:8" ht="39.6" x14ac:dyDescent="0.25">
      <c r="A122" s="466" t="s">
        <v>109</v>
      </c>
      <c r="B122" s="350" t="s">
        <v>251</v>
      </c>
      <c r="C122" s="467" t="s">
        <v>248</v>
      </c>
      <c r="D122" s="65"/>
      <c r="E122" s="63" t="s">
        <v>124</v>
      </c>
      <c r="F122" s="64">
        <v>8</v>
      </c>
      <c r="G122" s="64">
        <v>1</v>
      </c>
      <c r="H122" s="64">
        <f>F122*G122</f>
        <v>8</v>
      </c>
    </row>
    <row r="123" spans="1:8" x14ac:dyDescent="0.25">
      <c r="A123" s="466"/>
      <c r="B123" s="350"/>
      <c r="C123" s="472"/>
      <c r="D123" s="65"/>
      <c r="E123" s="63"/>
      <c r="F123" s="64"/>
      <c r="G123" s="64"/>
      <c r="H123" s="64"/>
    </row>
    <row r="124" spans="1:8" ht="39.6" x14ac:dyDescent="0.25">
      <c r="A124" s="466" t="s">
        <v>109</v>
      </c>
      <c r="B124" s="350" t="s">
        <v>253</v>
      </c>
      <c r="C124" s="467" t="s">
        <v>250</v>
      </c>
      <c r="D124" s="65"/>
      <c r="E124" s="63" t="s">
        <v>124</v>
      </c>
      <c r="F124" s="64">
        <v>1</v>
      </c>
      <c r="G124" s="64">
        <v>1</v>
      </c>
      <c r="H124" s="64">
        <f>F124*G124</f>
        <v>1</v>
      </c>
    </row>
    <row r="125" spans="1:8" x14ac:dyDescent="0.25">
      <c r="A125" s="466"/>
      <c r="B125" s="350"/>
      <c r="C125" s="472"/>
      <c r="D125" s="65"/>
      <c r="E125" s="63"/>
      <c r="F125" s="64"/>
      <c r="G125" s="64"/>
      <c r="H125" s="64"/>
    </row>
    <row r="126" spans="1:8" ht="26.4" x14ac:dyDescent="0.25">
      <c r="A126" s="466" t="s">
        <v>109</v>
      </c>
      <c r="B126" s="350" t="s">
        <v>256</v>
      </c>
      <c r="C126" s="467" t="s">
        <v>252</v>
      </c>
      <c r="D126" s="65"/>
      <c r="E126" s="63" t="s">
        <v>125</v>
      </c>
      <c r="F126" s="64">
        <v>40</v>
      </c>
      <c r="G126" s="64">
        <v>1</v>
      </c>
      <c r="H126" s="64">
        <f>F126*G126</f>
        <v>40</v>
      </c>
    </row>
    <row r="127" spans="1:8" x14ac:dyDescent="0.25">
      <c r="A127" s="466"/>
      <c r="B127" s="350"/>
      <c r="C127" s="472"/>
      <c r="D127" s="65"/>
      <c r="E127" s="63"/>
      <c r="F127" s="64"/>
      <c r="G127" s="64"/>
      <c r="H127" s="64"/>
    </row>
    <row r="128" spans="1:8" ht="26.4" x14ac:dyDescent="0.25">
      <c r="A128" s="466" t="s">
        <v>109</v>
      </c>
      <c r="B128" s="350" t="s">
        <v>259</v>
      </c>
      <c r="C128" s="467" t="s">
        <v>254</v>
      </c>
      <c r="D128" s="65"/>
      <c r="E128" s="63" t="s">
        <v>125</v>
      </c>
      <c r="F128" s="64">
        <v>10</v>
      </c>
      <c r="G128" s="64">
        <v>1</v>
      </c>
      <c r="H128" s="64">
        <f>F128*G128</f>
        <v>10</v>
      </c>
    </row>
    <row r="129" spans="1:8" x14ac:dyDescent="0.25">
      <c r="A129" s="476"/>
      <c r="B129" s="353"/>
      <c r="C129" s="477"/>
      <c r="D129" s="465"/>
      <c r="E129" s="478"/>
      <c r="F129" s="479"/>
      <c r="G129" s="479"/>
      <c r="H129" s="479"/>
    </row>
    <row r="130" spans="1:8" s="481" customFormat="1" ht="26.4" x14ac:dyDescent="0.25">
      <c r="A130" s="466" t="s">
        <v>109</v>
      </c>
      <c r="B130" s="350" t="s">
        <v>268</v>
      </c>
      <c r="C130" s="480" t="s">
        <v>255</v>
      </c>
      <c r="D130" s="65"/>
      <c r="E130" s="63" t="s">
        <v>257</v>
      </c>
      <c r="F130" s="64">
        <v>1</v>
      </c>
      <c r="G130" s="64">
        <v>1</v>
      </c>
      <c r="H130" s="64">
        <f>F130*G130</f>
        <v>1</v>
      </c>
    </row>
    <row r="131" spans="1:8" s="424" customFormat="1" x14ac:dyDescent="0.25">
      <c r="A131" s="466"/>
      <c r="B131" s="350"/>
      <c r="C131" s="477"/>
      <c r="D131" s="65"/>
      <c r="E131" s="63"/>
      <c r="F131" s="64"/>
      <c r="G131" s="64"/>
      <c r="H131" s="64"/>
    </row>
    <row r="132" spans="1:8" ht="39.6" x14ac:dyDescent="0.25">
      <c r="A132" s="466" t="s">
        <v>109</v>
      </c>
      <c r="B132" s="350" t="s">
        <v>269</v>
      </c>
      <c r="C132" s="482" t="s">
        <v>258</v>
      </c>
      <c r="D132" s="65"/>
      <c r="E132" s="63" t="s">
        <v>124</v>
      </c>
      <c r="F132" s="64">
        <v>1</v>
      </c>
      <c r="G132" s="64">
        <v>1</v>
      </c>
      <c r="H132" s="64">
        <f>F132*G132</f>
        <v>1</v>
      </c>
    </row>
    <row r="133" spans="1:8" x14ac:dyDescent="0.25">
      <c r="A133" s="466"/>
      <c r="B133" s="350"/>
      <c r="C133" s="472"/>
      <c r="D133" s="65"/>
      <c r="E133" s="63"/>
      <c r="F133" s="64"/>
      <c r="G133" s="64"/>
      <c r="H133" s="64"/>
    </row>
    <row r="134" spans="1:8" x14ac:dyDescent="0.25">
      <c r="A134" s="466"/>
      <c r="B134" s="350"/>
      <c r="C134" s="472"/>
      <c r="D134" s="65"/>
      <c r="E134" s="63"/>
      <c r="F134" s="64"/>
      <c r="G134" s="64"/>
      <c r="H134" s="64"/>
    </row>
    <row r="135" spans="1:8" x14ac:dyDescent="0.25">
      <c r="A135" s="466"/>
      <c r="B135" s="350"/>
      <c r="C135" s="472"/>
      <c r="D135" s="65"/>
      <c r="E135" s="63"/>
      <c r="F135" s="64"/>
      <c r="G135" s="64"/>
      <c r="H135" s="64"/>
    </row>
    <row r="136" spans="1:8" x14ac:dyDescent="0.25">
      <c r="A136" s="466"/>
      <c r="B136" s="350"/>
      <c r="C136" s="472"/>
      <c r="D136" s="65"/>
      <c r="E136" s="63"/>
      <c r="F136" s="64"/>
      <c r="G136" s="64"/>
      <c r="H136" s="64"/>
    </row>
    <row r="137" spans="1:8" x14ac:dyDescent="0.25">
      <c r="A137" s="466"/>
      <c r="B137" s="350"/>
      <c r="C137" s="472"/>
      <c r="D137" s="65"/>
      <c r="E137" s="63"/>
      <c r="F137" s="64"/>
      <c r="G137" s="64"/>
      <c r="H137" s="64"/>
    </row>
    <row r="138" spans="1:8" x14ac:dyDescent="0.25">
      <c r="A138" s="466"/>
      <c r="B138" s="350"/>
      <c r="C138" s="472"/>
      <c r="D138" s="65"/>
      <c r="E138" s="63"/>
      <c r="F138" s="64"/>
      <c r="G138" s="64"/>
      <c r="H138" s="64"/>
    </row>
    <row r="139" spans="1:8" x14ac:dyDescent="0.25">
      <c r="A139" s="466" t="s">
        <v>109</v>
      </c>
      <c r="B139" s="350" t="s">
        <v>163</v>
      </c>
      <c r="C139" s="473" t="s">
        <v>168</v>
      </c>
      <c r="D139" s="65"/>
      <c r="E139" s="63"/>
      <c r="F139" s="64"/>
      <c r="G139" s="64"/>
      <c r="H139" s="64">
        <f>F139*G139</f>
        <v>0</v>
      </c>
    </row>
    <row r="140" spans="1:8" ht="26.4" x14ac:dyDescent="0.25">
      <c r="A140" s="352"/>
      <c r="B140" s="350"/>
      <c r="C140" s="434" t="s">
        <v>225</v>
      </c>
      <c r="D140" s="422"/>
      <c r="E140" s="63"/>
      <c r="F140" s="64"/>
      <c r="G140" s="64"/>
      <c r="H140" s="64"/>
    </row>
    <row r="141" spans="1:8" x14ac:dyDescent="0.25">
      <c r="A141" s="352"/>
      <c r="B141" s="350"/>
      <c r="C141" s="66"/>
      <c r="D141" s="66"/>
      <c r="E141" s="63"/>
      <c r="F141" s="64"/>
      <c r="G141" s="64"/>
      <c r="H141" s="64"/>
    </row>
    <row r="142" spans="1:8" ht="79.2" x14ac:dyDescent="0.25">
      <c r="A142" s="466" t="s">
        <v>109</v>
      </c>
      <c r="B142" s="350" t="s">
        <v>271</v>
      </c>
      <c r="C142" s="467" t="s">
        <v>213</v>
      </c>
      <c r="D142" s="65"/>
      <c r="E142" s="63" t="s">
        <v>124</v>
      </c>
      <c r="F142" s="64">
        <v>1</v>
      </c>
      <c r="G142" s="64">
        <v>1</v>
      </c>
      <c r="H142" s="64">
        <f>F142*G142</f>
        <v>1</v>
      </c>
    </row>
    <row r="143" spans="1:8" x14ac:dyDescent="0.25">
      <c r="A143" s="466"/>
      <c r="B143" s="350"/>
      <c r="C143" s="472"/>
      <c r="D143" s="65"/>
      <c r="E143" s="63"/>
      <c r="F143" s="64"/>
      <c r="G143" s="64"/>
      <c r="H143" s="64"/>
    </row>
    <row r="144" spans="1:8" ht="39.6" x14ac:dyDescent="0.25">
      <c r="A144" s="466" t="s">
        <v>109</v>
      </c>
      <c r="B144" s="350" t="s">
        <v>272</v>
      </c>
      <c r="C144" s="467" t="s">
        <v>216</v>
      </c>
      <c r="D144" s="65"/>
      <c r="E144" s="63" t="s">
        <v>124</v>
      </c>
      <c r="F144" s="64">
        <v>1</v>
      </c>
      <c r="G144" s="64">
        <v>1</v>
      </c>
      <c r="H144" s="64">
        <f>F144*G144</f>
        <v>1</v>
      </c>
    </row>
    <row r="145" spans="1:8" x14ac:dyDescent="0.25">
      <c r="A145" s="466"/>
      <c r="B145" s="350"/>
      <c r="C145" s="467"/>
      <c r="D145" s="65"/>
      <c r="E145" s="63"/>
      <c r="F145" s="64"/>
      <c r="G145" s="64"/>
      <c r="H145" s="64"/>
    </row>
    <row r="146" spans="1:8" ht="27.75" customHeight="1" x14ac:dyDescent="0.25">
      <c r="A146" s="466" t="s">
        <v>109</v>
      </c>
      <c r="B146" s="350" t="s">
        <v>273</v>
      </c>
      <c r="C146" s="467" t="s">
        <v>241</v>
      </c>
      <c r="D146" s="65"/>
      <c r="E146" s="63" t="s">
        <v>124</v>
      </c>
      <c r="F146" s="64">
        <v>1</v>
      </c>
      <c r="G146" s="64">
        <v>1</v>
      </c>
      <c r="H146" s="64">
        <f>F146*G146</f>
        <v>1</v>
      </c>
    </row>
    <row r="147" spans="1:8" x14ac:dyDescent="0.25">
      <c r="A147" s="466"/>
      <c r="B147" s="350"/>
      <c r="C147" s="472"/>
      <c r="D147" s="65"/>
      <c r="E147" s="63"/>
      <c r="F147" s="64"/>
      <c r="G147" s="64"/>
      <c r="H147" s="64"/>
    </row>
    <row r="148" spans="1:8" ht="39" customHeight="1" x14ac:dyDescent="0.25">
      <c r="A148" s="466" t="s">
        <v>109</v>
      </c>
      <c r="B148" s="350" t="s">
        <v>274</v>
      </c>
      <c r="C148" s="467" t="s">
        <v>262</v>
      </c>
      <c r="D148" s="65"/>
      <c r="E148" s="63" t="s">
        <v>124</v>
      </c>
      <c r="F148" s="64">
        <v>16</v>
      </c>
      <c r="G148" s="64">
        <v>1</v>
      </c>
      <c r="H148" s="64">
        <f>F148*G148</f>
        <v>16</v>
      </c>
    </row>
    <row r="149" spans="1:8" x14ac:dyDescent="0.25">
      <c r="A149" s="466"/>
      <c r="B149" s="350"/>
      <c r="C149" s="472"/>
      <c r="D149" s="65"/>
      <c r="E149" s="63"/>
      <c r="F149" s="64"/>
      <c r="G149" s="64"/>
      <c r="H149" s="64"/>
    </row>
    <row r="150" spans="1:8" ht="39" customHeight="1" x14ac:dyDescent="0.25">
      <c r="A150" s="466" t="s">
        <v>109</v>
      </c>
      <c r="B150" s="350" t="s">
        <v>275</v>
      </c>
      <c r="C150" s="467" t="s">
        <v>263</v>
      </c>
      <c r="D150" s="65"/>
      <c r="E150" s="63" t="s">
        <v>124</v>
      </c>
      <c r="F150" s="64">
        <v>5</v>
      </c>
      <c r="G150" s="64">
        <v>1</v>
      </c>
      <c r="H150" s="64">
        <f>F150*G150</f>
        <v>5</v>
      </c>
    </row>
    <row r="151" spans="1:8" x14ac:dyDescent="0.25">
      <c r="A151" s="466"/>
      <c r="B151" s="350"/>
      <c r="C151" s="472"/>
      <c r="D151" s="65"/>
      <c r="E151" s="63"/>
      <c r="F151" s="64"/>
      <c r="G151" s="64"/>
      <c r="H151" s="64"/>
    </row>
    <row r="152" spans="1:8" ht="39" customHeight="1" x14ac:dyDescent="0.25">
      <c r="A152" s="466" t="s">
        <v>109</v>
      </c>
      <c r="B152" s="350" t="s">
        <v>276</v>
      </c>
      <c r="C152" s="467" t="s">
        <v>264</v>
      </c>
      <c r="D152" s="65"/>
      <c r="E152" s="63" t="s">
        <v>124</v>
      </c>
      <c r="F152" s="64">
        <v>1</v>
      </c>
      <c r="G152" s="64">
        <v>1</v>
      </c>
      <c r="H152" s="64">
        <f>F152*G152</f>
        <v>1</v>
      </c>
    </row>
    <row r="153" spans="1:8" x14ac:dyDescent="0.25">
      <c r="A153" s="466"/>
      <c r="B153" s="350"/>
      <c r="C153" s="472"/>
      <c r="D153" s="65"/>
      <c r="E153" s="63"/>
      <c r="F153" s="64"/>
      <c r="G153" s="64"/>
      <c r="H153" s="64"/>
    </row>
    <row r="154" spans="1:8" ht="39" customHeight="1" x14ac:dyDescent="0.25">
      <c r="A154" s="466" t="s">
        <v>109</v>
      </c>
      <c r="B154" s="350" t="s">
        <v>277</v>
      </c>
      <c r="C154" s="467" t="s">
        <v>260</v>
      </c>
      <c r="D154" s="65"/>
      <c r="E154" s="63" t="s">
        <v>124</v>
      </c>
      <c r="F154" s="64">
        <v>1</v>
      </c>
      <c r="G154" s="64">
        <v>1</v>
      </c>
      <c r="H154" s="64">
        <f>F154*G154</f>
        <v>1</v>
      </c>
    </row>
    <row r="155" spans="1:8" x14ac:dyDescent="0.25">
      <c r="A155" s="466"/>
      <c r="B155" s="350"/>
      <c r="C155" s="472"/>
      <c r="D155" s="65"/>
      <c r="E155" s="63"/>
      <c r="F155" s="64"/>
      <c r="G155" s="64"/>
      <c r="H155" s="64"/>
    </row>
    <row r="156" spans="1:8" ht="39" customHeight="1" x14ac:dyDescent="0.25">
      <c r="A156" s="466" t="s">
        <v>109</v>
      </c>
      <c r="B156" s="350" t="s">
        <v>278</v>
      </c>
      <c r="C156" s="467" t="s">
        <v>227</v>
      </c>
      <c r="D156" s="65"/>
      <c r="E156" s="63" t="s">
        <v>124</v>
      </c>
      <c r="F156" s="64">
        <v>2</v>
      </c>
      <c r="G156" s="64">
        <v>1</v>
      </c>
      <c r="H156" s="64">
        <f>F156*G156</f>
        <v>2</v>
      </c>
    </row>
    <row r="157" spans="1:8" x14ac:dyDescent="0.25">
      <c r="A157" s="466"/>
      <c r="B157" s="350"/>
      <c r="C157" s="472"/>
      <c r="D157" s="65"/>
      <c r="E157" s="63"/>
      <c r="F157" s="64"/>
      <c r="G157" s="64"/>
      <c r="H157" s="64"/>
    </row>
    <row r="158" spans="1:8" ht="52.8" x14ac:dyDescent="0.25">
      <c r="A158" s="466" t="s">
        <v>109</v>
      </c>
      <c r="B158" s="350" t="s">
        <v>279</v>
      </c>
      <c r="C158" s="467" t="s">
        <v>266</v>
      </c>
      <c r="D158" s="65"/>
      <c r="E158" s="63" t="s">
        <v>124</v>
      </c>
      <c r="F158" s="64">
        <v>1</v>
      </c>
      <c r="G158" s="64">
        <v>1</v>
      </c>
      <c r="H158" s="64">
        <f>F158*G158</f>
        <v>1</v>
      </c>
    </row>
    <row r="159" spans="1:8" x14ac:dyDescent="0.25">
      <c r="A159" s="466"/>
      <c r="B159" s="350"/>
      <c r="C159" s="467"/>
      <c r="D159" s="65"/>
      <c r="E159" s="63"/>
      <c r="F159" s="64"/>
      <c r="G159" s="64"/>
      <c r="H159" s="64"/>
    </row>
    <row r="160" spans="1:8" ht="39.6" x14ac:dyDescent="0.25">
      <c r="A160" s="466" t="s">
        <v>109</v>
      </c>
      <c r="B160" s="350" t="s">
        <v>280</v>
      </c>
      <c r="C160" s="467" t="s">
        <v>265</v>
      </c>
      <c r="D160" s="65"/>
      <c r="E160" s="63" t="s">
        <v>124</v>
      </c>
      <c r="F160" s="64">
        <v>1</v>
      </c>
      <c r="G160" s="64">
        <v>1</v>
      </c>
      <c r="H160" s="64">
        <f>F160*G160</f>
        <v>1</v>
      </c>
    </row>
    <row r="161" spans="1:8" x14ac:dyDescent="0.25">
      <c r="A161" s="466"/>
      <c r="B161" s="350"/>
      <c r="C161" s="467"/>
      <c r="D161" s="65"/>
      <c r="E161" s="63"/>
      <c r="F161" s="64"/>
      <c r="G161" s="64"/>
      <c r="H161" s="64"/>
    </row>
    <row r="162" spans="1:8" ht="66" x14ac:dyDescent="0.25">
      <c r="A162" s="466" t="s">
        <v>109</v>
      </c>
      <c r="B162" s="350" t="s">
        <v>281</v>
      </c>
      <c r="C162" s="467" t="s">
        <v>267</v>
      </c>
      <c r="D162" s="65"/>
      <c r="E162" s="63" t="s">
        <v>124</v>
      </c>
      <c r="F162" s="64">
        <v>1</v>
      </c>
      <c r="G162" s="64">
        <v>1</v>
      </c>
      <c r="H162" s="64">
        <f>F162*G162</f>
        <v>1</v>
      </c>
    </row>
    <row r="163" spans="1:8" x14ac:dyDescent="0.25">
      <c r="A163" s="466"/>
      <c r="B163" s="350"/>
      <c r="C163" s="472"/>
      <c r="D163" s="65"/>
      <c r="E163" s="63"/>
      <c r="F163" s="64"/>
      <c r="G163" s="64"/>
      <c r="H163" s="64"/>
    </row>
    <row r="164" spans="1:8" ht="39" customHeight="1" x14ac:dyDescent="0.25">
      <c r="A164" s="466" t="s">
        <v>109</v>
      </c>
      <c r="B164" s="350" t="s">
        <v>282</v>
      </c>
      <c r="C164" s="467" t="s">
        <v>228</v>
      </c>
      <c r="D164" s="65"/>
      <c r="E164" s="63" t="s">
        <v>124</v>
      </c>
      <c r="F164" s="64">
        <v>3</v>
      </c>
      <c r="G164" s="64">
        <v>1</v>
      </c>
      <c r="H164" s="64">
        <f>F164*G164</f>
        <v>3</v>
      </c>
    </row>
    <row r="165" spans="1:8" x14ac:dyDescent="0.25">
      <c r="A165" s="466"/>
      <c r="B165" s="350"/>
      <c r="C165" s="472"/>
      <c r="D165" s="65"/>
      <c r="E165" s="63"/>
      <c r="F165" s="64"/>
      <c r="G165" s="64"/>
      <c r="H165" s="64"/>
    </row>
    <row r="166" spans="1:8" ht="26.4" x14ac:dyDescent="0.25">
      <c r="A166" s="466" t="s">
        <v>109</v>
      </c>
      <c r="B166" s="350" t="s">
        <v>283</v>
      </c>
      <c r="C166" s="467" t="s">
        <v>230</v>
      </c>
      <c r="D166" s="65"/>
      <c r="E166" s="63" t="s">
        <v>124</v>
      </c>
      <c r="F166" s="64">
        <v>30</v>
      </c>
      <c r="G166" s="64">
        <v>1</v>
      </c>
      <c r="H166" s="64">
        <f>F166*G166</f>
        <v>30</v>
      </c>
    </row>
    <row r="167" spans="1:8" x14ac:dyDescent="0.25">
      <c r="A167" s="466"/>
      <c r="B167" s="350"/>
      <c r="C167" s="472"/>
      <c r="D167" s="65"/>
      <c r="E167" s="63"/>
      <c r="F167" s="64"/>
      <c r="G167" s="64"/>
      <c r="H167" s="64"/>
    </row>
    <row r="168" spans="1:8" ht="27" customHeight="1" x14ac:dyDescent="0.25">
      <c r="A168" s="466" t="s">
        <v>109</v>
      </c>
      <c r="B168" s="350" t="s">
        <v>284</v>
      </c>
      <c r="C168" s="467" t="s">
        <v>232</v>
      </c>
      <c r="D168" s="65"/>
      <c r="E168" s="63" t="s">
        <v>124</v>
      </c>
      <c r="F168" s="64">
        <v>4</v>
      </c>
      <c r="G168" s="64">
        <v>1</v>
      </c>
      <c r="H168" s="64">
        <f>F168*G168</f>
        <v>4</v>
      </c>
    </row>
    <row r="169" spans="1:8" x14ac:dyDescent="0.25">
      <c r="A169" s="466"/>
      <c r="B169" s="350"/>
      <c r="C169" s="472"/>
      <c r="D169" s="65"/>
      <c r="E169" s="63"/>
      <c r="F169" s="64"/>
      <c r="G169" s="64"/>
      <c r="H169" s="64"/>
    </row>
    <row r="170" spans="1:8" ht="27" customHeight="1" x14ac:dyDescent="0.25">
      <c r="A170" s="466" t="s">
        <v>109</v>
      </c>
      <c r="B170" s="350" t="s">
        <v>285</v>
      </c>
      <c r="C170" s="467" t="s">
        <v>234</v>
      </c>
      <c r="D170" s="65"/>
      <c r="E170" s="63" t="s">
        <v>124</v>
      </c>
      <c r="F170" s="64">
        <v>4</v>
      </c>
      <c r="G170" s="64">
        <v>1</v>
      </c>
      <c r="H170" s="64">
        <f>F170*G170</f>
        <v>4</v>
      </c>
    </row>
    <row r="171" spans="1:8" x14ac:dyDescent="0.25">
      <c r="A171" s="466"/>
      <c r="B171" s="350"/>
      <c r="C171" s="472"/>
      <c r="D171" s="65"/>
      <c r="E171" s="63"/>
      <c r="F171" s="64"/>
      <c r="G171" s="64"/>
      <c r="H171" s="64"/>
    </row>
    <row r="172" spans="1:8" ht="39.6" x14ac:dyDescent="0.25">
      <c r="A172" s="466" t="s">
        <v>109</v>
      </c>
      <c r="B172" s="350" t="s">
        <v>286</v>
      </c>
      <c r="C172" s="467" t="s">
        <v>235</v>
      </c>
      <c r="D172" s="65"/>
      <c r="E172" s="63" t="s">
        <v>124</v>
      </c>
      <c r="F172" s="64">
        <v>1</v>
      </c>
      <c r="G172" s="64">
        <v>1</v>
      </c>
      <c r="H172" s="64">
        <f>F172*G172</f>
        <v>1</v>
      </c>
    </row>
    <row r="173" spans="1:8" x14ac:dyDescent="0.25">
      <c r="A173" s="466"/>
      <c r="B173" s="350"/>
      <c r="C173" s="472"/>
      <c r="D173" s="65"/>
      <c r="E173" s="63"/>
      <c r="F173" s="64"/>
      <c r="G173" s="64"/>
      <c r="H173" s="64"/>
    </row>
    <row r="174" spans="1:8" ht="39.6" x14ac:dyDescent="0.25">
      <c r="A174" s="466" t="s">
        <v>109</v>
      </c>
      <c r="B174" s="350" t="s">
        <v>287</v>
      </c>
      <c r="C174" s="467" t="s">
        <v>238</v>
      </c>
      <c r="D174" s="65"/>
      <c r="E174" s="63" t="s">
        <v>124</v>
      </c>
      <c r="F174" s="64">
        <v>1</v>
      </c>
      <c r="G174" s="64">
        <v>1</v>
      </c>
      <c r="H174" s="64">
        <f>F174*G174</f>
        <v>1</v>
      </c>
    </row>
    <row r="175" spans="1:8" x14ac:dyDescent="0.25">
      <c r="A175" s="466"/>
      <c r="B175" s="350"/>
      <c r="C175" s="472"/>
      <c r="D175" s="65"/>
      <c r="E175" s="63"/>
      <c r="F175" s="64"/>
      <c r="G175" s="64"/>
      <c r="H175" s="64"/>
    </row>
    <row r="176" spans="1:8" ht="39.6" x14ac:dyDescent="0.25">
      <c r="A176" s="466" t="s">
        <v>109</v>
      </c>
      <c r="B176" s="350" t="s">
        <v>288</v>
      </c>
      <c r="C176" s="467" t="s">
        <v>239</v>
      </c>
      <c r="D176" s="65"/>
      <c r="E176" s="63" t="s">
        <v>124</v>
      </c>
      <c r="F176" s="64">
        <v>1</v>
      </c>
      <c r="G176" s="64">
        <v>1</v>
      </c>
      <c r="H176" s="64">
        <f>F176*G176</f>
        <v>1</v>
      </c>
    </row>
    <row r="177" spans="1:8" x14ac:dyDescent="0.25">
      <c r="A177" s="466"/>
      <c r="B177" s="350"/>
      <c r="C177" s="472"/>
      <c r="D177" s="65"/>
      <c r="E177" s="63"/>
      <c r="F177" s="64"/>
      <c r="G177" s="64"/>
      <c r="H177" s="64"/>
    </row>
    <row r="178" spans="1:8" ht="39.6" x14ac:dyDescent="0.25">
      <c r="A178" s="466" t="s">
        <v>109</v>
      </c>
      <c r="B178" s="350" t="s">
        <v>289</v>
      </c>
      <c r="C178" s="467" t="s">
        <v>243</v>
      </c>
      <c r="D178" s="65"/>
      <c r="E178" s="63" t="s">
        <v>125</v>
      </c>
      <c r="F178" s="64">
        <v>3.5</v>
      </c>
      <c r="G178" s="64">
        <v>1</v>
      </c>
      <c r="H178" s="64">
        <f>F178*G178</f>
        <v>3.5</v>
      </c>
    </row>
    <row r="179" spans="1:8" x14ac:dyDescent="0.25">
      <c r="A179" s="466"/>
      <c r="B179" s="350"/>
      <c r="C179" s="472"/>
      <c r="D179" s="65"/>
      <c r="E179" s="63"/>
      <c r="F179" s="64"/>
      <c r="G179" s="64"/>
      <c r="H179" s="64"/>
    </row>
    <row r="180" spans="1:8" ht="39.6" x14ac:dyDescent="0.25">
      <c r="A180" s="466" t="s">
        <v>109</v>
      </c>
      <c r="B180" s="350" t="s">
        <v>290</v>
      </c>
      <c r="C180" s="467" t="s">
        <v>244</v>
      </c>
      <c r="D180" s="65"/>
      <c r="E180" s="63" t="s">
        <v>125</v>
      </c>
      <c r="F180" s="64">
        <v>5</v>
      </c>
      <c r="G180" s="64">
        <v>1</v>
      </c>
      <c r="H180" s="64">
        <f>F180*G180</f>
        <v>5</v>
      </c>
    </row>
    <row r="181" spans="1:8" x14ac:dyDescent="0.25">
      <c r="A181" s="466"/>
      <c r="B181" s="350"/>
      <c r="C181" s="472"/>
      <c r="D181" s="65"/>
      <c r="E181" s="63"/>
      <c r="F181" s="64"/>
      <c r="G181" s="64"/>
      <c r="H181" s="64"/>
    </row>
    <row r="182" spans="1:8" ht="39.6" x14ac:dyDescent="0.25">
      <c r="A182" s="466" t="s">
        <v>109</v>
      </c>
      <c r="B182" s="350" t="s">
        <v>291</v>
      </c>
      <c r="C182" s="467" t="s">
        <v>246</v>
      </c>
      <c r="D182" s="65"/>
      <c r="E182" s="63" t="s">
        <v>124</v>
      </c>
      <c r="F182" s="64">
        <v>10</v>
      </c>
      <c r="G182" s="64">
        <v>1</v>
      </c>
      <c r="H182" s="64">
        <f>F182*G182</f>
        <v>10</v>
      </c>
    </row>
    <row r="183" spans="1:8" x14ac:dyDescent="0.25">
      <c r="A183" s="466"/>
      <c r="B183" s="350"/>
      <c r="C183" s="472"/>
      <c r="D183" s="65"/>
      <c r="E183" s="63"/>
      <c r="F183" s="64"/>
      <c r="G183" s="64"/>
      <c r="H183" s="64"/>
    </row>
    <row r="184" spans="1:8" ht="39.6" x14ac:dyDescent="0.25">
      <c r="A184" s="466" t="s">
        <v>109</v>
      </c>
      <c r="B184" s="350" t="s">
        <v>292</v>
      </c>
      <c r="C184" s="467" t="s">
        <v>248</v>
      </c>
      <c r="D184" s="65"/>
      <c r="E184" s="63" t="s">
        <v>124</v>
      </c>
      <c r="F184" s="64">
        <v>2</v>
      </c>
      <c r="G184" s="64">
        <v>1</v>
      </c>
      <c r="H184" s="64">
        <f>F184*G184</f>
        <v>2</v>
      </c>
    </row>
    <row r="185" spans="1:8" x14ac:dyDescent="0.25">
      <c r="A185" s="466"/>
      <c r="B185" s="350"/>
      <c r="C185" s="472"/>
      <c r="D185" s="65"/>
      <c r="E185" s="63"/>
      <c r="F185" s="64"/>
      <c r="G185" s="64"/>
      <c r="H185" s="64"/>
    </row>
    <row r="186" spans="1:8" ht="39.6" x14ac:dyDescent="0.25">
      <c r="A186" s="466" t="s">
        <v>109</v>
      </c>
      <c r="B186" s="350" t="s">
        <v>293</v>
      </c>
      <c r="C186" s="467" t="s">
        <v>250</v>
      </c>
      <c r="D186" s="65"/>
      <c r="E186" s="63" t="s">
        <v>124</v>
      </c>
      <c r="F186" s="64">
        <v>1</v>
      </c>
      <c r="G186" s="64">
        <v>1</v>
      </c>
      <c r="H186" s="64">
        <f>F186*G186</f>
        <v>1</v>
      </c>
    </row>
    <row r="187" spans="1:8" x14ac:dyDescent="0.25">
      <c r="A187" s="466"/>
      <c r="B187" s="350"/>
      <c r="C187" s="472"/>
      <c r="D187" s="65"/>
      <c r="E187" s="63"/>
      <c r="F187" s="64"/>
      <c r="G187" s="64"/>
      <c r="H187" s="64"/>
    </row>
    <row r="188" spans="1:8" ht="26.4" x14ac:dyDescent="0.25">
      <c r="A188" s="466" t="s">
        <v>109</v>
      </c>
      <c r="B188" s="350" t="s">
        <v>294</v>
      </c>
      <c r="C188" s="467" t="s">
        <v>252</v>
      </c>
      <c r="D188" s="65"/>
      <c r="E188" s="63" t="s">
        <v>125</v>
      </c>
      <c r="F188" s="64">
        <v>20</v>
      </c>
      <c r="G188" s="64">
        <v>1</v>
      </c>
      <c r="H188" s="64">
        <f>F188*G188</f>
        <v>20</v>
      </c>
    </row>
    <row r="189" spans="1:8" x14ac:dyDescent="0.25">
      <c r="A189" s="466"/>
      <c r="B189" s="350"/>
      <c r="C189" s="472"/>
      <c r="D189" s="65"/>
      <c r="E189" s="63"/>
      <c r="F189" s="64"/>
      <c r="G189" s="64"/>
      <c r="H189" s="64"/>
    </row>
    <row r="190" spans="1:8" ht="26.4" x14ac:dyDescent="0.25">
      <c r="A190" s="466" t="s">
        <v>109</v>
      </c>
      <c r="B190" s="350" t="s">
        <v>295</v>
      </c>
      <c r="C190" s="467" t="s">
        <v>254</v>
      </c>
      <c r="D190" s="65"/>
      <c r="E190" s="63" t="s">
        <v>125</v>
      </c>
      <c r="F190" s="64">
        <v>5</v>
      </c>
      <c r="G190" s="64">
        <v>1</v>
      </c>
      <c r="H190" s="64">
        <f>F190*G190</f>
        <v>5</v>
      </c>
    </row>
    <row r="191" spans="1:8" x14ac:dyDescent="0.25">
      <c r="A191" s="466"/>
      <c r="B191" s="350"/>
      <c r="C191" s="472"/>
      <c r="D191" s="65"/>
      <c r="E191" s="63"/>
      <c r="F191" s="64"/>
      <c r="G191" s="64"/>
      <c r="H191" s="64"/>
    </row>
    <row r="192" spans="1:8" ht="26.4" x14ac:dyDescent="0.25">
      <c r="A192" s="466" t="s">
        <v>109</v>
      </c>
      <c r="B192" s="350" t="s">
        <v>296</v>
      </c>
      <c r="C192" s="474" t="s">
        <v>255</v>
      </c>
      <c r="D192" s="65"/>
      <c r="E192" s="63" t="s">
        <v>257</v>
      </c>
      <c r="F192" s="64">
        <v>1</v>
      </c>
      <c r="G192" s="64">
        <v>1</v>
      </c>
      <c r="H192" s="64">
        <f>F192*G192</f>
        <v>1</v>
      </c>
    </row>
    <row r="193" spans="1:8" x14ac:dyDescent="0.25">
      <c r="A193" s="466"/>
      <c r="B193" s="350"/>
      <c r="C193" s="472"/>
      <c r="D193" s="65"/>
      <c r="E193" s="63"/>
      <c r="F193" s="64"/>
      <c r="G193" s="64"/>
      <c r="H193" s="64"/>
    </row>
    <row r="194" spans="1:8" ht="39.6" x14ac:dyDescent="0.25">
      <c r="A194" s="466" t="s">
        <v>109</v>
      </c>
      <c r="B194" s="350" t="s">
        <v>297</v>
      </c>
      <c r="C194" s="475" t="s">
        <v>258</v>
      </c>
      <c r="D194" s="65"/>
      <c r="E194" s="63" t="s">
        <v>124</v>
      </c>
      <c r="F194" s="64">
        <v>1</v>
      </c>
      <c r="G194" s="64">
        <v>1</v>
      </c>
      <c r="H194" s="64">
        <f>F194*G194</f>
        <v>1</v>
      </c>
    </row>
    <row r="195" spans="1:8" x14ac:dyDescent="0.25">
      <c r="A195" s="466"/>
      <c r="B195" s="350"/>
      <c r="C195" s="472"/>
      <c r="D195" s="65"/>
      <c r="E195" s="63"/>
      <c r="F195" s="64"/>
      <c r="G195" s="64"/>
      <c r="H195" s="64"/>
    </row>
    <row r="196" spans="1:8" x14ac:dyDescent="0.25">
      <c r="A196" s="466"/>
      <c r="B196" s="350"/>
      <c r="C196" s="472"/>
      <c r="D196" s="65"/>
      <c r="E196" s="63"/>
      <c r="F196" s="64"/>
      <c r="G196" s="64"/>
      <c r="H196" s="64"/>
    </row>
    <row r="197" spans="1:8" x14ac:dyDescent="0.25">
      <c r="A197" s="466" t="s">
        <v>109</v>
      </c>
      <c r="B197" s="350" t="s">
        <v>164</v>
      </c>
      <c r="C197" s="473" t="s">
        <v>169</v>
      </c>
      <c r="D197" s="65"/>
      <c r="E197" s="63"/>
      <c r="F197" s="64"/>
      <c r="G197" s="64"/>
      <c r="H197" s="64">
        <f>F197*G197</f>
        <v>0</v>
      </c>
    </row>
    <row r="198" spans="1:8" ht="26.4" x14ac:dyDescent="0.25">
      <c r="A198" s="352"/>
      <c r="B198" s="350"/>
      <c r="C198" s="434" t="s">
        <v>225</v>
      </c>
      <c r="D198" s="422"/>
      <c r="E198" s="63"/>
      <c r="F198" s="64"/>
      <c r="G198" s="64"/>
      <c r="H198" s="64"/>
    </row>
    <row r="199" spans="1:8" x14ac:dyDescent="0.25">
      <c r="A199" s="352"/>
      <c r="B199" s="350"/>
      <c r="C199" s="66"/>
      <c r="D199" s="66"/>
      <c r="E199" s="63"/>
      <c r="F199" s="64"/>
      <c r="G199" s="64"/>
      <c r="H199" s="64"/>
    </row>
    <row r="200" spans="1:8" ht="79.2" x14ac:dyDescent="0.25">
      <c r="A200" s="466" t="s">
        <v>109</v>
      </c>
      <c r="B200" s="350" t="s">
        <v>298</v>
      </c>
      <c r="C200" s="467" t="s">
        <v>213</v>
      </c>
      <c r="D200" s="65"/>
      <c r="E200" s="63" t="s">
        <v>124</v>
      </c>
      <c r="F200" s="64">
        <v>1</v>
      </c>
      <c r="G200" s="64">
        <v>1</v>
      </c>
      <c r="H200" s="64">
        <f>F200*G200</f>
        <v>1</v>
      </c>
    </row>
    <row r="201" spans="1:8" x14ac:dyDescent="0.25">
      <c r="A201" s="466"/>
      <c r="B201" s="350"/>
      <c r="C201" s="472"/>
      <c r="D201" s="65"/>
      <c r="E201" s="63"/>
      <c r="F201" s="64"/>
      <c r="G201" s="64"/>
      <c r="H201" s="64"/>
    </row>
    <row r="202" spans="1:8" ht="39.6" x14ac:dyDescent="0.25">
      <c r="A202" s="466" t="s">
        <v>109</v>
      </c>
      <c r="B202" s="350" t="s">
        <v>299</v>
      </c>
      <c r="C202" s="467" t="s">
        <v>216</v>
      </c>
      <c r="D202" s="65"/>
      <c r="E202" s="63" t="s">
        <v>124</v>
      </c>
      <c r="F202" s="64">
        <v>1</v>
      </c>
      <c r="G202" s="64">
        <v>1</v>
      </c>
      <c r="H202" s="64">
        <f>F202*G202</f>
        <v>1</v>
      </c>
    </row>
    <row r="203" spans="1:8" x14ac:dyDescent="0.25">
      <c r="A203" s="466"/>
      <c r="B203" s="350"/>
      <c r="C203" s="467"/>
      <c r="D203" s="65"/>
      <c r="E203" s="63"/>
      <c r="F203" s="64"/>
      <c r="G203" s="64"/>
      <c r="H203" s="64"/>
    </row>
    <row r="204" spans="1:8" ht="27.75" customHeight="1" x14ac:dyDescent="0.25">
      <c r="A204" s="466" t="s">
        <v>109</v>
      </c>
      <c r="B204" s="350" t="s">
        <v>300</v>
      </c>
      <c r="C204" s="467" t="s">
        <v>241</v>
      </c>
      <c r="D204" s="65"/>
      <c r="E204" s="63" t="s">
        <v>124</v>
      </c>
      <c r="F204" s="64">
        <v>2</v>
      </c>
      <c r="G204" s="64">
        <v>1</v>
      </c>
      <c r="H204" s="64">
        <f>F204*G204</f>
        <v>2</v>
      </c>
    </row>
    <row r="205" spans="1:8" x14ac:dyDescent="0.25">
      <c r="A205" s="466"/>
      <c r="B205" s="350"/>
      <c r="C205" s="472"/>
      <c r="D205" s="65"/>
      <c r="E205" s="63"/>
      <c r="F205" s="64"/>
      <c r="G205" s="64"/>
      <c r="H205" s="64"/>
    </row>
    <row r="206" spans="1:8" ht="39" customHeight="1" x14ac:dyDescent="0.25">
      <c r="A206" s="466" t="s">
        <v>109</v>
      </c>
      <c r="B206" s="350" t="s">
        <v>301</v>
      </c>
      <c r="C206" s="467" t="s">
        <v>262</v>
      </c>
      <c r="D206" s="65"/>
      <c r="E206" s="63" t="s">
        <v>124</v>
      </c>
      <c r="F206" s="64">
        <v>25</v>
      </c>
      <c r="G206" s="64">
        <v>1</v>
      </c>
      <c r="H206" s="64">
        <f>F206*G206</f>
        <v>25</v>
      </c>
    </row>
    <row r="207" spans="1:8" x14ac:dyDescent="0.25">
      <c r="A207" s="466"/>
      <c r="B207" s="350"/>
      <c r="C207" s="472"/>
      <c r="D207" s="65"/>
      <c r="E207" s="63"/>
      <c r="F207" s="64"/>
      <c r="G207" s="64"/>
      <c r="H207" s="64"/>
    </row>
    <row r="208" spans="1:8" ht="39" customHeight="1" x14ac:dyDescent="0.25">
      <c r="A208" s="466" t="s">
        <v>109</v>
      </c>
      <c r="B208" s="350" t="s">
        <v>302</v>
      </c>
      <c r="C208" s="467" t="s">
        <v>263</v>
      </c>
      <c r="D208" s="65"/>
      <c r="E208" s="63" t="s">
        <v>124</v>
      </c>
      <c r="F208" s="64">
        <v>16</v>
      </c>
      <c r="G208" s="64">
        <v>1</v>
      </c>
      <c r="H208" s="64">
        <f>F208*G208</f>
        <v>16</v>
      </c>
    </row>
    <row r="209" spans="1:8" x14ac:dyDescent="0.25">
      <c r="A209" s="466"/>
      <c r="B209" s="350"/>
      <c r="C209" s="472"/>
      <c r="D209" s="65"/>
      <c r="E209" s="63"/>
      <c r="F209" s="64"/>
      <c r="G209" s="64"/>
      <c r="H209" s="64"/>
    </row>
    <row r="210" spans="1:8" ht="39" customHeight="1" x14ac:dyDescent="0.25">
      <c r="A210" s="466" t="s">
        <v>109</v>
      </c>
      <c r="B210" s="350" t="s">
        <v>303</v>
      </c>
      <c r="C210" s="467" t="s">
        <v>264</v>
      </c>
      <c r="D210" s="65"/>
      <c r="E210" s="63" t="s">
        <v>124</v>
      </c>
      <c r="F210" s="64">
        <v>6</v>
      </c>
      <c r="G210" s="64">
        <v>1</v>
      </c>
      <c r="H210" s="64">
        <f>F210*G210</f>
        <v>6</v>
      </c>
    </row>
    <row r="211" spans="1:8" x14ac:dyDescent="0.25">
      <c r="A211" s="466"/>
      <c r="B211" s="350"/>
      <c r="C211" s="472"/>
      <c r="D211" s="65"/>
      <c r="E211" s="63"/>
      <c r="F211" s="64"/>
      <c r="G211" s="64"/>
      <c r="H211" s="64"/>
    </row>
    <row r="212" spans="1:8" ht="39" customHeight="1" x14ac:dyDescent="0.25">
      <c r="A212" s="466" t="s">
        <v>109</v>
      </c>
      <c r="B212" s="350" t="s">
        <v>304</v>
      </c>
      <c r="C212" s="467" t="s">
        <v>260</v>
      </c>
      <c r="D212" s="65"/>
      <c r="E212" s="63" t="s">
        <v>124</v>
      </c>
      <c r="F212" s="64">
        <v>4</v>
      </c>
      <c r="G212" s="64">
        <v>1</v>
      </c>
      <c r="H212" s="64">
        <f>F212*G212</f>
        <v>4</v>
      </c>
    </row>
    <row r="213" spans="1:8" x14ac:dyDescent="0.25">
      <c r="A213" s="466"/>
      <c r="B213" s="350"/>
      <c r="C213" s="472"/>
      <c r="D213" s="65"/>
      <c r="E213" s="63"/>
      <c r="F213" s="64"/>
      <c r="G213" s="64"/>
      <c r="H213" s="64"/>
    </row>
    <row r="214" spans="1:8" ht="39" customHeight="1" x14ac:dyDescent="0.25">
      <c r="A214" s="466" t="s">
        <v>109</v>
      </c>
      <c r="B214" s="350" t="s">
        <v>305</v>
      </c>
      <c r="C214" s="467" t="s">
        <v>261</v>
      </c>
      <c r="D214" s="65"/>
      <c r="E214" s="63" t="s">
        <v>124</v>
      </c>
      <c r="F214" s="64">
        <v>1</v>
      </c>
      <c r="G214" s="64">
        <v>1</v>
      </c>
      <c r="H214" s="64">
        <f>F214*G214</f>
        <v>1</v>
      </c>
    </row>
    <row r="215" spans="1:8" x14ac:dyDescent="0.25">
      <c r="A215" s="466"/>
      <c r="B215" s="350"/>
      <c r="C215" s="472"/>
      <c r="D215" s="65"/>
      <c r="E215" s="63"/>
      <c r="F215" s="64"/>
      <c r="G215" s="64"/>
      <c r="H215" s="64"/>
    </row>
    <row r="216" spans="1:8" ht="39" customHeight="1" x14ac:dyDescent="0.25">
      <c r="A216" s="466" t="s">
        <v>109</v>
      </c>
      <c r="B216" s="350" t="s">
        <v>306</v>
      </c>
      <c r="C216" s="467" t="s">
        <v>227</v>
      </c>
      <c r="D216" s="65"/>
      <c r="E216" s="63" t="s">
        <v>124</v>
      </c>
      <c r="F216" s="64">
        <v>4</v>
      </c>
      <c r="G216" s="64">
        <v>1</v>
      </c>
      <c r="H216" s="64">
        <f>F216*G216</f>
        <v>4</v>
      </c>
    </row>
    <row r="217" spans="1:8" x14ac:dyDescent="0.25">
      <c r="A217" s="466"/>
      <c r="B217" s="350"/>
      <c r="C217" s="472"/>
      <c r="D217" s="65"/>
      <c r="E217" s="63"/>
      <c r="F217" s="64"/>
      <c r="G217" s="64"/>
      <c r="H217" s="64"/>
    </row>
    <row r="218" spans="1:8" ht="39" customHeight="1" x14ac:dyDescent="0.25">
      <c r="A218" s="466" t="s">
        <v>109</v>
      </c>
      <c r="B218" s="350" t="s">
        <v>307</v>
      </c>
      <c r="C218" s="467" t="s">
        <v>228</v>
      </c>
      <c r="D218" s="65"/>
      <c r="E218" s="63" t="s">
        <v>124</v>
      </c>
      <c r="F218" s="64">
        <v>4</v>
      </c>
      <c r="G218" s="64">
        <v>1</v>
      </c>
      <c r="H218" s="64">
        <f>F218*G218</f>
        <v>4</v>
      </c>
    </row>
    <row r="219" spans="1:8" x14ac:dyDescent="0.25">
      <c r="A219" s="466"/>
      <c r="B219" s="350"/>
      <c r="C219" s="472"/>
      <c r="D219" s="65"/>
      <c r="E219" s="63"/>
      <c r="F219" s="64"/>
      <c r="G219" s="64"/>
      <c r="H219" s="64"/>
    </row>
    <row r="220" spans="1:8" ht="26.4" x14ac:dyDescent="0.25">
      <c r="A220" s="466" t="s">
        <v>109</v>
      </c>
      <c r="B220" s="350" t="s">
        <v>308</v>
      </c>
      <c r="C220" s="467" t="s">
        <v>230</v>
      </c>
      <c r="D220" s="65"/>
      <c r="E220" s="63" t="s">
        <v>124</v>
      </c>
      <c r="F220" s="64">
        <v>80</v>
      </c>
      <c r="G220" s="64">
        <v>1</v>
      </c>
      <c r="H220" s="64">
        <f>F220*G220</f>
        <v>80</v>
      </c>
    </row>
    <row r="221" spans="1:8" x14ac:dyDescent="0.25">
      <c r="A221" s="466"/>
      <c r="B221" s="350"/>
      <c r="C221" s="472"/>
      <c r="D221" s="65"/>
      <c r="E221" s="63"/>
      <c r="F221" s="64"/>
      <c r="G221" s="64"/>
      <c r="H221" s="64"/>
    </row>
    <row r="222" spans="1:8" ht="27" customHeight="1" x14ac:dyDescent="0.25">
      <c r="A222" s="466" t="s">
        <v>109</v>
      </c>
      <c r="B222" s="350" t="s">
        <v>309</v>
      </c>
      <c r="C222" s="467" t="s">
        <v>232</v>
      </c>
      <c r="D222" s="65"/>
      <c r="E222" s="63" t="s">
        <v>124</v>
      </c>
      <c r="F222" s="64">
        <v>4</v>
      </c>
      <c r="G222" s="64">
        <v>1</v>
      </c>
      <c r="H222" s="64">
        <f>F222*G222</f>
        <v>4</v>
      </c>
    </row>
    <row r="223" spans="1:8" x14ac:dyDescent="0.25">
      <c r="A223" s="466"/>
      <c r="B223" s="350"/>
      <c r="C223" s="472"/>
      <c r="D223" s="65"/>
      <c r="E223" s="63"/>
      <c r="F223" s="64"/>
      <c r="G223" s="64"/>
      <c r="H223" s="64"/>
    </row>
    <row r="224" spans="1:8" ht="27" customHeight="1" x14ac:dyDescent="0.25">
      <c r="A224" s="466" t="s">
        <v>109</v>
      </c>
      <c r="B224" s="350" t="s">
        <v>310</v>
      </c>
      <c r="C224" s="467" t="s">
        <v>234</v>
      </c>
      <c r="D224" s="65"/>
      <c r="E224" s="63" t="s">
        <v>124</v>
      </c>
      <c r="F224" s="64">
        <v>4</v>
      </c>
      <c r="G224" s="64">
        <v>1</v>
      </c>
      <c r="H224" s="64">
        <f>F224*G224</f>
        <v>4</v>
      </c>
    </row>
    <row r="225" spans="1:8" x14ac:dyDescent="0.25">
      <c r="A225" s="466"/>
      <c r="B225" s="350"/>
      <c r="C225" s="472"/>
      <c r="D225" s="65"/>
      <c r="E225" s="63"/>
      <c r="F225" s="64"/>
      <c r="G225" s="64"/>
      <c r="H225" s="64"/>
    </row>
    <row r="226" spans="1:8" ht="39.6" x14ac:dyDescent="0.25">
      <c r="A226" s="466" t="s">
        <v>109</v>
      </c>
      <c r="B226" s="350" t="s">
        <v>311</v>
      </c>
      <c r="C226" s="467" t="s">
        <v>235</v>
      </c>
      <c r="D226" s="65"/>
      <c r="E226" s="63" t="s">
        <v>124</v>
      </c>
      <c r="F226" s="64">
        <v>3</v>
      </c>
      <c r="G226" s="64">
        <v>1</v>
      </c>
      <c r="H226" s="64">
        <f>F226*G226</f>
        <v>3</v>
      </c>
    </row>
    <row r="227" spans="1:8" x14ac:dyDescent="0.25">
      <c r="A227" s="466"/>
      <c r="B227" s="350"/>
      <c r="C227" s="472"/>
      <c r="D227" s="65"/>
      <c r="E227" s="63"/>
      <c r="F227" s="64"/>
      <c r="G227" s="64"/>
      <c r="H227" s="64"/>
    </row>
    <row r="228" spans="1:8" ht="39.6" x14ac:dyDescent="0.25">
      <c r="A228" s="466" t="s">
        <v>109</v>
      </c>
      <c r="B228" s="350" t="s">
        <v>312</v>
      </c>
      <c r="C228" s="467" t="s">
        <v>238</v>
      </c>
      <c r="D228" s="65"/>
      <c r="E228" s="63" t="s">
        <v>124</v>
      </c>
      <c r="F228" s="64">
        <v>3</v>
      </c>
      <c r="G228" s="64">
        <v>1</v>
      </c>
      <c r="H228" s="64">
        <f>F228*G228</f>
        <v>3</v>
      </c>
    </row>
    <row r="229" spans="1:8" x14ac:dyDescent="0.25">
      <c r="A229" s="466"/>
      <c r="B229" s="350"/>
      <c r="C229" s="472"/>
      <c r="D229" s="65"/>
      <c r="E229" s="63"/>
      <c r="F229" s="64"/>
      <c r="G229" s="64"/>
      <c r="H229" s="64"/>
    </row>
    <row r="230" spans="1:8" ht="39.6" x14ac:dyDescent="0.25">
      <c r="A230" s="466" t="s">
        <v>109</v>
      </c>
      <c r="B230" s="350" t="s">
        <v>313</v>
      </c>
      <c r="C230" s="467" t="s">
        <v>239</v>
      </c>
      <c r="D230" s="65"/>
      <c r="E230" s="63" t="s">
        <v>124</v>
      </c>
      <c r="F230" s="64">
        <v>2</v>
      </c>
      <c r="G230" s="64">
        <v>1</v>
      </c>
      <c r="H230" s="64">
        <f>F230*G230</f>
        <v>2</v>
      </c>
    </row>
    <row r="231" spans="1:8" x14ac:dyDescent="0.25">
      <c r="A231" s="466"/>
      <c r="B231" s="350"/>
      <c r="C231" s="472"/>
      <c r="D231" s="65"/>
      <c r="E231" s="63"/>
      <c r="F231" s="64"/>
      <c r="G231" s="64"/>
      <c r="H231" s="64"/>
    </row>
    <row r="232" spans="1:8" ht="39.6" x14ac:dyDescent="0.25">
      <c r="A232" s="466" t="s">
        <v>109</v>
      </c>
      <c r="B232" s="350" t="s">
        <v>314</v>
      </c>
      <c r="C232" s="467" t="s">
        <v>243</v>
      </c>
      <c r="D232" s="65"/>
      <c r="E232" s="63" t="s">
        <v>125</v>
      </c>
      <c r="F232" s="64">
        <v>3</v>
      </c>
      <c r="G232" s="64">
        <v>1</v>
      </c>
      <c r="H232" s="64">
        <f>F232*G232</f>
        <v>3</v>
      </c>
    </row>
    <row r="233" spans="1:8" x14ac:dyDescent="0.25">
      <c r="A233" s="466"/>
      <c r="B233" s="350"/>
      <c r="C233" s="472"/>
      <c r="D233" s="65"/>
      <c r="E233" s="63"/>
      <c r="F233" s="64"/>
      <c r="G233" s="64"/>
      <c r="H233" s="64"/>
    </row>
    <row r="234" spans="1:8" ht="39.6" x14ac:dyDescent="0.25">
      <c r="A234" s="466" t="s">
        <v>109</v>
      </c>
      <c r="B234" s="350" t="s">
        <v>315</v>
      </c>
      <c r="C234" s="467" t="s">
        <v>244</v>
      </c>
      <c r="D234" s="65"/>
      <c r="E234" s="63" t="s">
        <v>125</v>
      </c>
      <c r="F234" s="64">
        <v>5</v>
      </c>
      <c r="G234" s="64">
        <v>1</v>
      </c>
      <c r="H234" s="64">
        <f>F234*G234</f>
        <v>5</v>
      </c>
    </row>
    <row r="235" spans="1:8" x14ac:dyDescent="0.25">
      <c r="A235" s="466"/>
      <c r="B235" s="350"/>
      <c r="C235" s="472"/>
      <c r="D235" s="65"/>
      <c r="E235" s="63"/>
      <c r="F235" s="64"/>
      <c r="G235" s="64"/>
      <c r="H235" s="64"/>
    </row>
    <row r="236" spans="1:8" ht="39.6" x14ac:dyDescent="0.25">
      <c r="A236" s="466" t="s">
        <v>109</v>
      </c>
      <c r="B236" s="350" t="s">
        <v>316</v>
      </c>
      <c r="C236" s="467" t="s">
        <v>246</v>
      </c>
      <c r="D236" s="65"/>
      <c r="E236" s="63" t="s">
        <v>124</v>
      </c>
      <c r="F236" s="64">
        <v>35</v>
      </c>
      <c r="G236" s="64">
        <v>1</v>
      </c>
      <c r="H236" s="64">
        <f>F236*G236</f>
        <v>35</v>
      </c>
    </row>
    <row r="237" spans="1:8" x14ac:dyDescent="0.25">
      <c r="A237" s="466"/>
      <c r="B237" s="350"/>
      <c r="C237" s="472"/>
      <c r="D237" s="65"/>
      <c r="E237" s="63"/>
      <c r="F237" s="64"/>
      <c r="G237" s="64"/>
      <c r="H237" s="64"/>
    </row>
    <row r="238" spans="1:8" ht="39.6" x14ac:dyDescent="0.25">
      <c r="A238" s="466" t="s">
        <v>109</v>
      </c>
      <c r="B238" s="350" t="s">
        <v>317</v>
      </c>
      <c r="C238" s="467" t="s">
        <v>248</v>
      </c>
      <c r="D238" s="65"/>
      <c r="E238" s="63" t="s">
        <v>124</v>
      </c>
      <c r="F238" s="64">
        <v>10</v>
      </c>
      <c r="G238" s="64">
        <v>1</v>
      </c>
      <c r="H238" s="64">
        <f>F238*G238</f>
        <v>10</v>
      </c>
    </row>
    <row r="239" spans="1:8" x14ac:dyDescent="0.25">
      <c r="A239" s="466"/>
      <c r="B239" s="350"/>
      <c r="C239" s="472"/>
      <c r="D239" s="65"/>
      <c r="E239" s="63"/>
      <c r="F239" s="64"/>
      <c r="G239" s="64"/>
      <c r="H239" s="64"/>
    </row>
    <row r="240" spans="1:8" ht="39.6" x14ac:dyDescent="0.25">
      <c r="A240" s="466" t="s">
        <v>109</v>
      </c>
      <c r="B240" s="350" t="s">
        <v>318</v>
      </c>
      <c r="C240" s="467" t="s">
        <v>250</v>
      </c>
      <c r="D240" s="65"/>
      <c r="E240" s="63" t="s">
        <v>124</v>
      </c>
      <c r="F240" s="64">
        <v>1</v>
      </c>
      <c r="G240" s="64">
        <v>1</v>
      </c>
      <c r="H240" s="64">
        <f>F240*G240</f>
        <v>1</v>
      </c>
    </row>
    <row r="241" spans="1:8" x14ac:dyDescent="0.25">
      <c r="A241" s="466"/>
      <c r="B241" s="350"/>
      <c r="C241" s="472"/>
      <c r="D241" s="65"/>
      <c r="E241" s="63"/>
      <c r="F241" s="64"/>
      <c r="G241" s="64"/>
      <c r="H241" s="64"/>
    </row>
    <row r="242" spans="1:8" ht="26.4" x14ac:dyDescent="0.25">
      <c r="A242" s="466" t="s">
        <v>109</v>
      </c>
      <c r="B242" s="350" t="s">
        <v>319</v>
      </c>
      <c r="C242" s="467" t="s">
        <v>252</v>
      </c>
      <c r="D242" s="65"/>
      <c r="E242" s="63" t="s">
        <v>125</v>
      </c>
      <c r="F242" s="64">
        <v>50</v>
      </c>
      <c r="G242" s="64">
        <v>1</v>
      </c>
      <c r="H242" s="64">
        <f>F242*G242</f>
        <v>50</v>
      </c>
    </row>
    <row r="243" spans="1:8" x14ac:dyDescent="0.25">
      <c r="A243" s="466"/>
      <c r="B243" s="350"/>
      <c r="C243" s="472"/>
      <c r="D243" s="65"/>
      <c r="E243" s="63"/>
      <c r="F243" s="64"/>
      <c r="G243" s="64"/>
      <c r="H243" s="64"/>
    </row>
    <row r="244" spans="1:8" ht="26.4" x14ac:dyDescent="0.25">
      <c r="A244" s="466" t="s">
        <v>109</v>
      </c>
      <c r="B244" s="350" t="s">
        <v>320</v>
      </c>
      <c r="C244" s="467" t="s">
        <v>254</v>
      </c>
      <c r="D244" s="65"/>
      <c r="E244" s="63" t="s">
        <v>125</v>
      </c>
      <c r="F244" s="64">
        <v>10</v>
      </c>
      <c r="G244" s="64">
        <v>1</v>
      </c>
      <c r="H244" s="64">
        <f>F244*G244</f>
        <v>10</v>
      </c>
    </row>
    <row r="245" spans="1:8" x14ac:dyDescent="0.25">
      <c r="A245" s="476"/>
      <c r="B245" s="353"/>
      <c r="C245" s="477"/>
      <c r="D245" s="465"/>
      <c r="E245" s="478"/>
      <c r="F245" s="479"/>
      <c r="G245" s="479"/>
      <c r="H245" s="479"/>
    </row>
    <row r="246" spans="1:8" s="481" customFormat="1" ht="26.4" x14ac:dyDescent="0.25">
      <c r="A246" s="466" t="s">
        <v>109</v>
      </c>
      <c r="B246" s="350" t="s">
        <v>321</v>
      </c>
      <c r="C246" s="480" t="s">
        <v>255</v>
      </c>
      <c r="D246" s="65"/>
      <c r="E246" s="63" t="s">
        <v>257</v>
      </c>
      <c r="F246" s="64">
        <v>1</v>
      </c>
      <c r="G246" s="64">
        <v>1</v>
      </c>
      <c r="H246" s="64">
        <f>F246*G246</f>
        <v>1</v>
      </c>
    </row>
    <row r="247" spans="1:8" s="424" customFormat="1" x14ac:dyDescent="0.25">
      <c r="A247" s="466"/>
      <c r="B247" s="350"/>
      <c r="C247" s="477"/>
      <c r="D247" s="65"/>
      <c r="E247" s="63"/>
      <c r="F247" s="64"/>
      <c r="G247" s="64"/>
      <c r="H247" s="64"/>
    </row>
    <row r="248" spans="1:8" ht="39.6" x14ac:dyDescent="0.25">
      <c r="A248" s="466" t="s">
        <v>109</v>
      </c>
      <c r="B248" s="350" t="s">
        <v>322</v>
      </c>
      <c r="C248" s="482" t="s">
        <v>258</v>
      </c>
      <c r="D248" s="65"/>
      <c r="E248" s="63" t="s">
        <v>124</v>
      </c>
      <c r="F248" s="64">
        <v>1</v>
      </c>
      <c r="G248" s="64">
        <v>1</v>
      </c>
      <c r="H248" s="64">
        <f>F248*G248</f>
        <v>1</v>
      </c>
    </row>
    <row r="249" spans="1:8" x14ac:dyDescent="0.25">
      <c r="A249" s="466"/>
      <c r="B249" s="350"/>
      <c r="C249" s="472"/>
      <c r="D249" s="65"/>
      <c r="E249" s="63"/>
      <c r="F249" s="64"/>
      <c r="G249" s="64"/>
      <c r="H249" s="64"/>
    </row>
    <row r="250" spans="1:8" x14ac:dyDescent="0.25">
      <c r="A250" s="466"/>
      <c r="B250" s="350"/>
      <c r="C250" s="472"/>
      <c r="D250" s="65"/>
      <c r="E250" s="63"/>
      <c r="F250" s="64"/>
      <c r="G250" s="64"/>
      <c r="H250" s="64"/>
    </row>
    <row r="251" spans="1:8" x14ac:dyDescent="0.25">
      <c r="A251" s="466"/>
      <c r="B251" s="350"/>
      <c r="C251" s="472"/>
      <c r="D251" s="65"/>
      <c r="E251" s="63"/>
      <c r="F251" s="64"/>
      <c r="G251" s="64"/>
      <c r="H251" s="64"/>
    </row>
    <row r="252" spans="1:8" x14ac:dyDescent="0.25">
      <c r="A252" s="466"/>
      <c r="B252" s="350"/>
      <c r="C252" s="472"/>
      <c r="D252" s="65"/>
      <c r="E252" s="63"/>
      <c r="F252" s="64"/>
      <c r="G252" s="64"/>
      <c r="H252" s="64"/>
    </row>
    <row r="253" spans="1:8" x14ac:dyDescent="0.25">
      <c r="A253" s="466" t="s">
        <v>109</v>
      </c>
      <c r="B253" s="350" t="s">
        <v>323</v>
      </c>
      <c r="C253" s="473" t="s">
        <v>171</v>
      </c>
      <c r="D253" s="65"/>
      <c r="E253" s="63"/>
      <c r="F253" s="64"/>
      <c r="G253" s="64"/>
      <c r="H253" s="64">
        <f>F253*G253</f>
        <v>0</v>
      </c>
    </row>
    <row r="254" spans="1:8" ht="26.4" x14ac:dyDescent="0.25">
      <c r="A254" s="352"/>
      <c r="B254" s="350"/>
      <c r="C254" s="434" t="s">
        <v>325</v>
      </c>
      <c r="D254" s="422"/>
      <c r="E254" s="63"/>
      <c r="F254" s="64"/>
      <c r="G254" s="64"/>
      <c r="H254" s="64"/>
    </row>
    <row r="255" spans="1:8" x14ac:dyDescent="0.25">
      <c r="A255" s="352"/>
      <c r="B255" s="350"/>
      <c r="C255" s="66"/>
      <c r="D255" s="66"/>
      <c r="E255" s="63"/>
      <c r="F255" s="64"/>
      <c r="G255" s="64"/>
      <c r="H255" s="64"/>
    </row>
    <row r="256" spans="1:8" ht="52.5" customHeight="1" x14ac:dyDescent="0.25">
      <c r="A256" s="466" t="s">
        <v>109</v>
      </c>
      <c r="B256" s="350" t="s">
        <v>324</v>
      </c>
      <c r="C256" s="467" t="s">
        <v>326</v>
      </c>
      <c r="D256" s="65"/>
      <c r="E256" s="63" t="s">
        <v>124</v>
      </c>
      <c r="F256" s="64">
        <v>1</v>
      </c>
      <c r="G256" s="64">
        <v>1</v>
      </c>
      <c r="H256" s="64">
        <f>F256*G256</f>
        <v>1</v>
      </c>
    </row>
    <row r="257" spans="1:8" x14ac:dyDescent="0.25">
      <c r="A257" s="466"/>
      <c r="B257" s="350"/>
      <c r="C257" s="472"/>
      <c r="D257" s="65"/>
      <c r="E257" s="63"/>
      <c r="F257" s="64"/>
      <c r="G257" s="64"/>
      <c r="H257" s="64"/>
    </row>
    <row r="258" spans="1:8" ht="65.25" customHeight="1" x14ac:dyDescent="0.25">
      <c r="A258" s="466" t="s">
        <v>109</v>
      </c>
      <c r="B258" s="350" t="s">
        <v>327</v>
      </c>
      <c r="C258" s="467" t="s">
        <v>188</v>
      </c>
      <c r="D258" s="65"/>
      <c r="E258" s="63" t="s">
        <v>125</v>
      </c>
      <c r="F258" s="64">
        <v>20</v>
      </c>
      <c r="G258" s="64">
        <v>1</v>
      </c>
      <c r="H258" s="64">
        <f>F258*G258</f>
        <v>20</v>
      </c>
    </row>
    <row r="259" spans="1:8" x14ac:dyDescent="0.25">
      <c r="A259" s="466"/>
      <c r="B259" s="350"/>
      <c r="C259" s="472"/>
      <c r="D259" s="65"/>
      <c r="E259" s="63"/>
      <c r="F259" s="64"/>
      <c r="G259" s="64"/>
      <c r="H259" s="64"/>
    </row>
    <row r="260" spans="1:8" ht="65.25" customHeight="1" x14ac:dyDescent="0.25">
      <c r="A260" s="466" t="s">
        <v>109</v>
      </c>
      <c r="B260" s="350" t="s">
        <v>328</v>
      </c>
      <c r="C260" s="467" t="s">
        <v>184</v>
      </c>
      <c r="D260" s="65"/>
      <c r="E260" s="63" t="s">
        <v>125</v>
      </c>
      <c r="F260" s="64">
        <v>100</v>
      </c>
      <c r="G260" s="64">
        <v>1</v>
      </c>
      <c r="H260" s="64">
        <f>F260*G260</f>
        <v>100</v>
      </c>
    </row>
    <row r="261" spans="1:8" x14ac:dyDescent="0.25">
      <c r="A261" s="466"/>
      <c r="B261" s="350"/>
      <c r="C261" s="472"/>
      <c r="D261" s="65"/>
      <c r="E261" s="63"/>
      <c r="F261" s="64"/>
      <c r="G261" s="64"/>
      <c r="H261" s="64"/>
    </row>
    <row r="262" spans="1:8" ht="65.25" customHeight="1" x14ac:dyDescent="0.25">
      <c r="A262" s="466" t="s">
        <v>109</v>
      </c>
      <c r="B262" s="350" t="s">
        <v>329</v>
      </c>
      <c r="C262" s="467" t="s">
        <v>184</v>
      </c>
      <c r="D262" s="65"/>
      <c r="E262" s="63" t="s">
        <v>125</v>
      </c>
      <c r="F262" s="64">
        <v>100</v>
      </c>
      <c r="G262" s="64">
        <v>1</v>
      </c>
      <c r="H262" s="64">
        <f>F262*G262</f>
        <v>100</v>
      </c>
    </row>
    <row r="263" spans="1:8" x14ac:dyDescent="0.25">
      <c r="A263" s="466"/>
      <c r="B263" s="350"/>
      <c r="C263" s="477"/>
      <c r="D263" s="65"/>
      <c r="E263" s="63"/>
      <c r="F263" s="64"/>
      <c r="G263" s="64"/>
      <c r="H263" s="64"/>
    </row>
    <row r="264" spans="1:8" ht="26.4" x14ac:dyDescent="0.25">
      <c r="A264" s="466" t="s">
        <v>109</v>
      </c>
      <c r="B264" s="350" t="s">
        <v>330</v>
      </c>
      <c r="C264" s="467" t="s">
        <v>336</v>
      </c>
      <c r="D264" s="65"/>
      <c r="E264" s="63" t="s">
        <v>125</v>
      </c>
      <c r="F264" s="64">
        <v>2.5</v>
      </c>
      <c r="G264" s="64">
        <v>1</v>
      </c>
      <c r="H264" s="64">
        <f>F264*G264</f>
        <v>2.5</v>
      </c>
    </row>
    <row r="265" spans="1:8" x14ac:dyDescent="0.25">
      <c r="A265" s="466"/>
      <c r="B265" s="350"/>
      <c r="C265" s="477"/>
      <c r="D265" s="65"/>
      <c r="E265" s="63"/>
      <c r="F265" s="64"/>
      <c r="G265" s="64"/>
      <c r="H265" s="64"/>
    </row>
    <row r="266" spans="1:8" ht="52.8" x14ac:dyDescent="0.25">
      <c r="A266" s="466" t="s">
        <v>109</v>
      </c>
      <c r="B266" s="350" t="s">
        <v>331</v>
      </c>
      <c r="C266" s="467" t="s">
        <v>332</v>
      </c>
      <c r="D266" s="65"/>
      <c r="E266" s="63" t="s">
        <v>125</v>
      </c>
      <c r="F266" s="64">
        <v>35</v>
      </c>
      <c r="G266" s="64">
        <v>1</v>
      </c>
      <c r="H266" s="64">
        <f>F266*G266</f>
        <v>35</v>
      </c>
    </row>
    <row r="267" spans="1:8" x14ac:dyDescent="0.25">
      <c r="A267" s="466"/>
      <c r="B267" s="350"/>
      <c r="C267" s="472"/>
      <c r="D267" s="65"/>
      <c r="E267" s="63"/>
      <c r="F267" s="64"/>
      <c r="G267" s="64"/>
      <c r="H267" s="64"/>
    </row>
    <row r="268" spans="1:8" ht="52.8" x14ac:dyDescent="0.25">
      <c r="A268" s="466" t="s">
        <v>109</v>
      </c>
      <c r="B268" s="350" t="s">
        <v>335</v>
      </c>
      <c r="C268" s="467" t="s">
        <v>333</v>
      </c>
      <c r="D268" s="65"/>
      <c r="E268" s="63" t="s">
        <v>125</v>
      </c>
      <c r="F268" s="64">
        <v>12</v>
      </c>
      <c r="G268" s="64">
        <v>1</v>
      </c>
      <c r="H268" s="64">
        <f>F268*G268</f>
        <v>12</v>
      </c>
    </row>
    <row r="269" spans="1:8" x14ac:dyDescent="0.25">
      <c r="A269" s="466"/>
      <c r="B269" s="350"/>
      <c r="C269" s="472"/>
      <c r="D269" s="65"/>
      <c r="E269" s="63"/>
      <c r="F269" s="64"/>
      <c r="G269" s="64"/>
      <c r="H269" s="64"/>
    </row>
    <row r="270" spans="1:8" ht="52.8" x14ac:dyDescent="0.25">
      <c r="A270" s="466" t="s">
        <v>109</v>
      </c>
      <c r="B270" s="350" t="s">
        <v>337</v>
      </c>
      <c r="C270" s="467" t="s">
        <v>334</v>
      </c>
      <c r="D270" s="65"/>
      <c r="E270" s="63" t="s">
        <v>125</v>
      </c>
      <c r="F270" s="64">
        <v>8</v>
      </c>
      <c r="G270" s="64">
        <v>1</v>
      </c>
      <c r="H270" s="64">
        <f>F270*G270</f>
        <v>8</v>
      </c>
    </row>
    <row r="271" spans="1:8" x14ac:dyDescent="0.25">
      <c r="A271" s="466"/>
      <c r="B271" s="350"/>
      <c r="C271" s="472"/>
      <c r="D271" s="65"/>
      <c r="E271" s="63"/>
      <c r="F271" s="64"/>
      <c r="G271" s="64"/>
      <c r="H271" s="64"/>
    </row>
    <row r="272" spans="1:8" ht="39.6" x14ac:dyDescent="0.25">
      <c r="A272" s="466" t="s">
        <v>109</v>
      </c>
      <c r="B272" s="350" t="s">
        <v>338</v>
      </c>
      <c r="C272" s="467" t="s">
        <v>339</v>
      </c>
      <c r="D272" s="65"/>
      <c r="E272" s="63" t="s">
        <v>124</v>
      </c>
      <c r="F272" s="64">
        <v>1</v>
      </c>
      <c r="G272" s="64">
        <v>1</v>
      </c>
      <c r="H272" s="64">
        <f>F272*G272</f>
        <v>1</v>
      </c>
    </row>
    <row r="273" spans="1:8" x14ac:dyDescent="0.25">
      <c r="A273" s="466"/>
      <c r="B273" s="350"/>
      <c r="C273" s="472"/>
      <c r="D273" s="65"/>
      <c r="E273" s="63"/>
      <c r="F273" s="64"/>
      <c r="G273" s="64"/>
      <c r="H273" s="64"/>
    </row>
    <row r="274" spans="1:8" ht="39.6" x14ac:dyDescent="0.25">
      <c r="A274" s="466" t="s">
        <v>109</v>
      </c>
      <c r="B274" s="350" t="s">
        <v>340</v>
      </c>
      <c r="C274" s="467" t="s">
        <v>341</v>
      </c>
      <c r="D274" s="65"/>
      <c r="E274" s="63" t="s">
        <v>125</v>
      </c>
      <c r="F274" s="64">
        <v>45</v>
      </c>
      <c r="G274" s="64">
        <v>1</v>
      </c>
      <c r="H274" s="64">
        <f>F274*G274</f>
        <v>45</v>
      </c>
    </row>
    <row r="275" spans="1:8" x14ac:dyDescent="0.25">
      <c r="A275" s="466"/>
      <c r="B275" s="350"/>
      <c r="C275" s="472"/>
      <c r="D275" s="65"/>
      <c r="E275" s="63"/>
      <c r="F275" s="64"/>
      <c r="G275" s="64"/>
      <c r="H275" s="64"/>
    </row>
    <row r="276" spans="1:8" ht="52.8" x14ac:dyDescent="0.25">
      <c r="A276" s="466" t="s">
        <v>109</v>
      </c>
      <c r="B276" s="350" t="s">
        <v>340</v>
      </c>
      <c r="C276" s="467" t="s">
        <v>342</v>
      </c>
      <c r="D276" s="65"/>
      <c r="E276" s="63" t="s">
        <v>124</v>
      </c>
      <c r="F276" s="64">
        <v>48</v>
      </c>
      <c r="G276" s="64">
        <v>1</v>
      </c>
      <c r="H276" s="64">
        <f>F276*G276</f>
        <v>48</v>
      </c>
    </row>
    <row r="277" spans="1:8" x14ac:dyDescent="0.25">
      <c r="A277" s="466"/>
      <c r="B277" s="350"/>
      <c r="C277" s="472"/>
      <c r="D277" s="65"/>
      <c r="E277" s="63"/>
      <c r="F277" s="64"/>
      <c r="G277" s="64"/>
      <c r="H277" s="64"/>
    </row>
    <row r="278" spans="1:8" ht="39.6" x14ac:dyDescent="0.25">
      <c r="A278" s="466" t="s">
        <v>109</v>
      </c>
      <c r="B278" s="350" t="s">
        <v>343</v>
      </c>
      <c r="C278" s="467" t="s">
        <v>344</v>
      </c>
      <c r="D278" s="65"/>
      <c r="E278" s="63" t="s">
        <v>124</v>
      </c>
      <c r="F278" s="64">
        <v>48</v>
      </c>
      <c r="G278" s="64">
        <v>1</v>
      </c>
      <c r="H278" s="64">
        <f>F278*G278</f>
        <v>48</v>
      </c>
    </row>
    <row r="279" spans="1:8" x14ac:dyDescent="0.25">
      <c r="A279" s="466"/>
      <c r="B279" s="350"/>
      <c r="C279" s="472"/>
      <c r="D279" s="65"/>
      <c r="E279" s="63"/>
      <c r="F279" s="64"/>
      <c r="G279" s="64"/>
      <c r="H279" s="64"/>
    </row>
    <row r="280" spans="1:8" x14ac:dyDescent="0.25">
      <c r="A280" s="466"/>
      <c r="B280" s="350"/>
      <c r="C280" s="472"/>
      <c r="D280" s="65"/>
      <c r="E280" s="63"/>
      <c r="F280" s="64"/>
      <c r="G280" s="64"/>
      <c r="H280" s="64"/>
    </row>
    <row r="281" spans="1:8" x14ac:dyDescent="0.25">
      <c r="A281" s="466"/>
      <c r="B281" s="350"/>
      <c r="C281" s="472"/>
      <c r="D281" s="65"/>
      <c r="E281" s="63"/>
      <c r="F281" s="64"/>
      <c r="G281" s="64"/>
      <c r="H281" s="64"/>
    </row>
    <row r="282" spans="1:8" ht="13.8" thickBot="1" x14ac:dyDescent="0.3">
      <c r="A282" s="469"/>
      <c r="B282" s="470"/>
      <c r="C282" s="471"/>
      <c r="D282" s="296"/>
      <c r="E282" s="60"/>
      <c r="F282" s="61"/>
      <c r="G282" s="61"/>
      <c r="H282" s="61"/>
    </row>
    <row r="283" spans="1:8" ht="18" customHeight="1" thickTop="1" thickBot="1" x14ac:dyDescent="0.3">
      <c r="A283" s="354"/>
      <c r="B283" s="355"/>
      <c r="C283" s="68" t="s">
        <v>623</v>
      </c>
      <c r="D283" s="68"/>
      <c r="E283" s="69"/>
      <c r="F283" s="70"/>
      <c r="G283" s="70"/>
      <c r="H283" s="71">
        <f>SUM(H33:H281)</f>
        <v>5589</v>
      </c>
    </row>
    <row r="284" spans="1:8" ht="13.8" thickTop="1" x14ac:dyDescent="0.25"/>
  </sheetData>
  <mergeCells count="2">
    <mergeCell ref="B12:H12"/>
    <mergeCell ref="A29:B29"/>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theme="9" tint="0.39997558519241921"/>
  </sheetPr>
  <dimension ref="A1:H284"/>
  <sheetViews>
    <sheetView view="pageBreakPreview" zoomScaleNormal="100" zoomScaleSheetLayoutView="100" workbookViewId="0">
      <selection activeCell="B28" sqref="B28"/>
    </sheetView>
  </sheetViews>
  <sheetFormatPr defaultColWidth="9.109375" defaultRowHeight="13.2" x14ac:dyDescent="0.25"/>
  <cols>
    <col min="1" max="1" width="3" style="38" customWidth="1"/>
    <col min="2" max="2" width="9.109375" style="73"/>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154</v>
      </c>
      <c r="C14" s="47" t="s">
        <v>134</v>
      </c>
      <c r="D14" s="47"/>
      <c r="E14" s="45"/>
      <c r="F14" s="41"/>
      <c r="G14" s="41"/>
      <c r="H14" s="41"/>
    </row>
    <row r="15" spans="1:8" ht="18.75" customHeight="1" x14ac:dyDescent="0.25">
      <c r="A15" s="134"/>
      <c r="B15" s="134"/>
      <c r="C15" s="47"/>
      <c r="D15" s="47"/>
      <c r="E15" s="45"/>
      <c r="F15" s="41"/>
      <c r="G15" s="41"/>
      <c r="H15" s="41"/>
    </row>
    <row r="16" spans="1:8" s="126" customFormat="1" ht="20.25" customHeight="1" x14ac:dyDescent="0.25">
      <c r="A16" s="407" t="s">
        <v>109</v>
      </c>
      <c r="B16" s="134" t="s">
        <v>358</v>
      </c>
      <c r="C16" s="135" t="s">
        <v>166</v>
      </c>
      <c r="D16" s="135"/>
      <c r="E16" s="133"/>
      <c r="F16" s="129"/>
      <c r="G16" s="129"/>
      <c r="H16" s="129"/>
    </row>
    <row r="17" spans="1:8" s="126" customFormat="1" ht="17.100000000000001" customHeight="1" x14ac:dyDescent="0.25">
      <c r="A17" s="162" t="s">
        <v>109</v>
      </c>
      <c r="B17" s="127" t="s">
        <v>359</v>
      </c>
      <c r="C17" s="128" t="s">
        <v>165</v>
      </c>
      <c r="D17" s="128"/>
      <c r="E17" s="128"/>
      <c r="F17" s="129"/>
      <c r="G17" s="129"/>
      <c r="H17" s="129">
        <f>H290</f>
        <v>0</v>
      </c>
    </row>
    <row r="18" spans="1:8" s="126" customFormat="1" ht="17.100000000000001" customHeight="1" x14ac:dyDescent="0.25">
      <c r="A18" s="162" t="s">
        <v>109</v>
      </c>
      <c r="B18" s="127" t="s">
        <v>360</v>
      </c>
      <c r="C18" s="128" t="s">
        <v>167</v>
      </c>
      <c r="D18" s="128"/>
      <c r="E18" s="128"/>
      <c r="F18" s="129"/>
      <c r="G18" s="129"/>
      <c r="H18" s="129">
        <f>H317</f>
        <v>0</v>
      </c>
    </row>
    <row r="19" spans="1:8" s="126" customFormat="1" ht="17.100000000000001" customHeight="1" x14ac:dyDescent="0.25">
      <c r="A19" s="162" t="s">
        <v>109</v>
      </c>
      <c r="B19" s="127" t="s">
        <v>361</v>
      </c>
      <c r="C19" s="128" t="s">
        <v>168</v>
      </c>
      <c r="D19" s="128"/>
      <c r="E19" s="128"/>
      <c r="F19" s="129"/>
      <c r="G19" s="129"/>
      <c r="H19" s="129">
        <f>H318</f>
        <v>0</v>
      </c>
    </row>
    <row r="20" spans="1:8" s="126" customFormat="1" ht="17.100000000000001" customHeight="1" x14ac:dyDescent="0.25">
      <c r="A20" s="162" t="s">
        <v>109</v>
      </c>
      <c r="B20" s="127" t="s">
        <v>362</v>
      </c>
      <c r="C20" s="128" t="s">
        <v>169</v>
      </c>
      <c r="D20" s="128"/>
      <c r="E20" s="128"/>
      <c r="F20" s="129"/>
      <c r="G20" s="129"/>
      <c r="H20" s="129">
        <f>H319</f>
        <v>0</v>
      </c>
    </row>
    <row r="21" spans="1:8" s="126" customFormat="1" ht="17.100000000000001" customHeight="1" x14ac:dyDescent="0.25">
      <c r="A21" s="162" t="s">
        <v>109</v>
      </c>
      <c r="B21" s="483" t="s">
        <v>466</v>
      </c>
      <c r="C21" s="128" t="s">
        <v>171</v>
      </c>
      <c r="D21" s="128"/>
      <c r="E21" s="128"/>
      <c r="F21" s="129"/>
      <c r="G21" s="129"/>
      <c r="H21" s="129">
        <f>H320</f>
        <v>0</v>
      </c>
    </row>
    <row r="22" spans="1:8" ht="17.100000000000001" customHeight="1" x14ac:dyDescent="0.25">
      <c r="A22" s="346"/>
      <c r="B22" s="53"/>
      <c r="C22" s="49"/>
      <c r="D22" s="49"/>
      <c r="E22" s="49"/>
      <c r="F22" s="50"/>
      <c r="G22" s="50"/>
      <c r="H22" s="50"/>
    </row>
    <row r="23" spans="1:8" ht="17.100000000000001" customHeight="1" x14ac:dyDescent="0.25">
      <c r="B23" s="39"/>
      <c r="C23" s="461" t="s">
        <v>270</v>
      </c>
      <c r="D23" s="40"/>
      <c r="E23" s="40"/>
      <c r="F23" s="41"/>
      <c r="G23" s="41"/>
      <c r="H23" s="41" t="e">
        <f>SUM(#REF!)</f>
        <v>#REF!</v>
      </c>
    </row>
    <row r="24" spans="1:8" ht="17.100000000000001" customHeight="1" x14ac:dyDescent="0.25">
      <c r="A24" s="346"/>
      <c r="B24" s="53"/>
      <c r="C24" s="49"/>
      <c r="D24" s="49"/>
      <c r="E24" s="49"/>
      <c r="F24" s="50"/>
      <c r="G24" s="50"/>
      <c r="H24" s="50"/>
    </row>
    <row r="25" spans="1:8" ht="17.100000000000001" customHeight="1" x14ac:dyDescent="0.25">
      <c r="B25" s="42" t="s">
        <v>608</v>
      </c>
      <c r="C25" s="52"/>
      <c r="D25" s="52"/>
      <c r="E25" s="52"/>
      <c r="F25" s="51"/>
      <c r="G25" s="51"/>
      <c r="H25" s="51" t="e">
        <f>H23</f>
        <v>#REF!</v>
      </c>
    </row>
    <row r="26" spans="1:8" ht="17.100000000000001" customHeight="1" x14ac:dyDescent="0.25">
      <c r="A26" s="424"/>
      <c r="B26" s="425"/>
      <c r="C26" s="462" t="s">
        <v>619</v>
      </c>
      <c r="D26" s="462"/>
      <c r="E26" s="426"/>
      <c r="F26" s="427"/>
      <c r="G26" s="427"/>
      <c r="H26" s="427"/>
    </row>
    <row r="27" spans="1:8" ht="17.100000000000001" customHeight="1" x14ac:dyDescent="0.25">
      <c r="B27" s="39"/>
      <c r="C27" s="40"/>
      <c r="D27" s="40"/>
      <c r="E27" s="40"/>
      <c r="F27" s="41"/>
      <c r="G27" s="41"/>
      <c r="H27" s="41"/>
    </row>
    <row r="28" spans="1:8" ht="20.100000000000001" customHeight="1" x14ac:dyDescent="0.25">
      <c r="B28" s="34"/>
      <c r="C28" s="54"/>
      <c r="D28" s="54"/>
      <c r="E28" s="55"/>
      <c r="F28" s="56"/>
      <c r="G28" s="56"/>
      <c r="H28" s="56"/>
    </row>
    <row r="29" spans="1:8" x14ac:dyDescent="0.25">
      <c r="A29" s="1020" t="s">
        <v>609</v>
      </c>
      <c r="B29" s="1021"/>
      <c r="C29" s="57" t="s">
        <v>602</v>
      </c>
      <c r="D29" s="57" t="s">
        <v>131</v>
      </c>
      <c r="E29" s="57" t="s">
        <v>603</v>
      </c>
      <c r="F29" s="58" t="s">
        <v>604</v>
      </c>
      <c r="G29" s="58" t="s">
        <v>610</v>
      </c>
      <c r="H29" s="58" t="s">
        <v>611</v>
      </c>
    </row>
    <row r="30" spans="1:8" x14ac:dyDescent="0.25">
      <c r="A30" s="351"/>
      <c r="B30" s="348"/>
      <c r="C30" s="59"/>
      <c r="D30" s="59"/>
      <c r="E30" s="60"/>
      <c r="F30" s="61"/>
      <c r="G30" s="61"/>
      <c r="H30" s="61"/>
    </row>
    <row r="31" spans="1:8" x14ac:dyDescent="0.25">
      <c r="A31" s="463" t="s">
        <v>109</v>
      </c>
      <c r="B31" s="349" t="s">
        <v>358</v>
      </c>
      <c r="C31" s="464" t="s">
        <v>166</v>
      </c>
      <c r="D31" s="62"/>
      <c r="E31" s="63"/>
      <c r="F31" s="64"/>
      <c r="G31" s="64"/>
      <c r="H31" s="64"/>
    </row>
    <row r="32" spans="1:8" x14ac:dyDescent="0.25">
      <c r="A32" s="352"/>
      <c r="B32" s="350"/>
      <c r="C32" s="465"/>
      <c r="D32" s="65"/>
      <c r="E32" s="63"/>
      <c r="F32" s="64"/>
      <c r="G32" s="64"/>
      <c r="H32" s="64"/>
    </row>
    <row r="33" spans="1:8" x14ac:dyDescent="0.25">
      <c r="A33" s="466" t="s">
        <v>109</v>
      </c>
      <c r="B33" s="350" t="s">
        <v>359</v>
      </c>
      <c r="C33" s="473" t="s">
        <v>165</v>
      </c>
      <c r="D33" s="65"/>
      <c r="E33" s="63"/>
      <c r="F33" s="64"/>
      <c r="G33" s="64"/>
      <c r="H33" s="64">
        <f>F33*G33</f>
        <v>0</v>
      </c>
    </row>
    <row r="34" spans="1:8" ht="85.5" customHeight="1" x14ac:dyDescent="0.25">
      <c r="A34" s="352"/>
      <c r="B34" s="350"/>
      <c r="C34" s="434" t="s">
        <v>215</v>
      </c>
      <c r="D34" s="422"/>
      <c r="E34" s="63"/>
      <c r="F34" s="64"/>
      <c r="G34" s="64"/>
      <c r="H34" s="64"/>
    </row>
    <row r="35" spans="1:8" x14ac:dyDescent="0.25">
      <c r="A35" s="352"/>
      <c r="B35" s="350"/>
      <c r="C35" s="66"/>
      <c r="D35" s="66"/>
      <c r="E35" s="63"/>
      <c r="F35" s="64"/>
      <c r="G35" s="64"/>
      <c r="H35" s="64"/>
    </row>
    <row r="36" spans="1:8" ht="52.8" x14ac:dyDescent="0.25">
      <c r="A36" s="466" t="s">
        <v>109</v>
      </c>
      <c r="B36" s="350" t="s">
        <v>363</v>
      </c>
      <c r="C36" s="467" t="s">
        <v>174</v>
      </c>
      <c r="D36" s="65"/>
      <c r="E36" s="63" t="s">
        <v>124</v>
      </c>
      <c r="F36" s="64">
        <v>125</v>
      </c>
      <c r="G36" s="64">
        <v>1</v>
      </c>
      <c r="H36" s="64">
        <f>F36*G36</f>
        <v>125</v>
      </c>
    </row>
    <row r="37" spans="1:8" x14ac:dyDescent="0.25">
      <c r="A37" s="352"/>
      <c r="B37" s="349"/>
      <c r="C37" s="62"/>
      <c r="D37" s="62"/>
      <c r="E37" s="63"/>
      <c r="F37" s="64"/>
      <c r="G37" s="64"/>
      <c r="H37" s="64"/>
    </row>
    <row r="38" spans="1:8" ht="52.8" x14ac:dyDescent="0.25">
      <c r="A38" s="466" t="s">
        <v>109</v>
      </c>
      <c r="B38" s="350" t="s">
        <v>364</v>
      </c>
      <c r="C38" s="467" t="s">
        <v>175</v>
      </c>
      <c r="D38" s="65"/>
      <c r="E38" s="63" t="s">
        <v>124</v>
      </c>
      <c r="F38" s="64">
        <v>60</v>
      </c>
      <c r="G38" s="64">
        <v>1</v>
      </c>
      <c r="H38" s="64">
        <f>F38*G38</f>
        <v>60</v>
      </c>
    </row>
    <row r="39" spans="1:8" x14ac:dyDescent="0.25">
      <c r="A39" s="352"/>
      <c r="B39" s="350"/>
      <c r="C39" s="65"/>
      <c r="D39" s="65"/>
      <c r="E39" s="63"/>
      <c r="F39" s="64"/>
      <c r="G39" s="64"/>
      <c r="H39" s="64"/>
    </row>
    <row r="40" spans="1:8" ht="52.8" x14ac:dyDescent="0.25">
      <c r="A40" s="466" t="s">
        <v>109</v>
      </c>
      <c r="B40" s="350" t="s">
        <v>365</v>
      </c>
      <c r="C40" s="467" t="s">
        <v>177</v>
      </c>
      <c r="D40" s="65"/>
      <c r="E40" s="63" t="s">
        <v>124</v>
      </c>
      <c r="F40" s="64">
        <v>40</v>
      </c>
      <c r="G40" s="64">
        <v>1</v>
      </c>
      <c r="H40" s="64">
        <f>F40*G40</f>
        <v>40</v>
      </c>
    </row>
    <row r="41" spans="1:8" x14ac:dyDescent="0.25">
      <c r="A41" s="352"/>
      <c r="B41" s="350"/>
      <c r="C41" s="65"/>
      <c r="D41" s="65"/>
      <c r="E41" s="63"/>
      <c r="F41" s="64"/>
      <c r="G41" s="64"/>
      <c r="H41" s="64"/>
    </row>
    <row r="42" spans="1:8" ht="66" x14ac:dyDescent="0.25">
      <c r="A42" s="466" t="s">
        <v>109</v>
      </c>
      <c r="B42" s="350" t="s">
        <v>366</v>
      </c>
      <c r="C42" s="467" t="s">
        <v>217</v>
      </c>
      <c r="D42" s="65"/>
      <c r="E42" s="63" t="s">
        <v>124</v>
      </c>
      <c r="F42" s="64">
        <v>20</v>
      </c>
      <c r="G42" s="64">
        <v>1</v>
      </c>
      <c r="H42" s="64">
        <f>F42*G42</f>
        <v>20</v>
      </c>
    </row>
    <row r="43" spans="1:8" x14ac:dyDescent="0.25">
      <c r="A43" s="352"/>
      <c r="B43" s="350"/>
      <c r="C43" s="65"/>
      <c r="D43" s="65"/>
      <c r="E43" s="63"/>
      <c r="F43" s="64"/>
      <c r="G43" s="64"/>
      <c r="H43" s="64"/>
    </row>
    <row r="44" spans="1:8" ht="66" x14ac:dyDescent="0.25">
      <c r="A44" s="466" t="s">
        <v>109</v>
      </c>
      <c r="B44" s="350" t="s">
        <v>367</v>
      </c>
      <c r="C44" s="467" t="s">
        <v>218</v>
      </c>
      <c r="D44" s="65"/>
      <c r="E44" s="63" t="s">
        <v>124</v>
      </c>
      <c r="F44" s="64">
        <v>39</v>
      </c>
      <c r="G44" s="64">
        <v>1</v>
      </c>
      <c r="H44" s="64">
        <f>F44*G44</f>
        <v>39</v>
      </c>
    </row>
    <row r="45" spans="1:8" x14ac:dyDescent="0.25">
      <c r="A45" s="466"/>
      <c r="B45" s="350"/>
      <c r="C45" s="467"/>
      <c r="D45" s="65"/>
      <c r="E45" s="63"/>
      <c r="F45" s="64"/>
      <c r="G45" s="64"/>
      <c r="H45" s="64"/>
    </row>
    <row r="46" spans="1:8" ht="66" x14ac:dyDescent="0.25">
      <c r="A46" s="466" t="s">
        <v>109</v>
      </c>
      <c r="B46" s="350" t="s">
        <v>368</v>
      </c>
      <c r="C46" s="467" t="s">
        <v>345</v>
      </c>
      <c r="D46" s="65"/>
      <c r="E46" s="63" t="s">
        <v>124</v>
      </c>
      <c r="F46" s="64">
        <v>4</v>
      </c>
      <c r="G46" s="64">
        <v>1</v>
      </c>
      <c r="H46" s="64">
        <f>F46*G46</f>
        <v>4</v>
      </c>
    </row>
    <row r="47" spans="1:8" x14ac:dyDescent="0.25">
      <c r="A47" s="466"/>
      <c r="B47" s="350"/>
      <c r="C47" s="467"/>
      <c r="D47" s="65"/>
      <c r="E47" s="63"/>
      <c r="F47" s="64"/>
      <c r="G47" s="64"/>
      <c r="H47" s="64"/>
    </row>
    <row r="48" spans="1:8" ht="39.75" customHeight="1" x14ac:dyDescent="0.25">
      <c r="A48" s="466" t="s">
        <v>109</v>
      </c>
      <c r="B48" s="350" t="s">
        <v>369</v>
      </c>
      <c r="C48" s="467" t="s">
        <v>219</v>
      </c>
      <c r="D48" s="65"/>
      <c r="E48" s="63" t="s">
        <v>124</v>
      </c>
      <c r="F48" s="64">
        <v>6</v>
      </c>
      <c r="G48" s="64">
        <v>1</v>
      </c>
      <c r="H48" s="64">
        <f>F48*G48</f>
        <v>6</v>
      </c>
    </row>
    <row r="49" spans="1:8" x14ac:dyDescent="0.25">
      <c r="A49" s="352"/>
      <c r="B49" s="350"/>
      <c r="C49" s="67"/>
      <c r="D49" s="67"/>
      <c r="E49" s="63"/>
      <c r="F49" s="64"/>
      <c r="G49" s="64"/>
      <c r="H49" s="64"/>
    </row>
    <row r="50" spans="1:8" ht="65.25" customHeight="1" x14ac:dyDescent="0.25">
      <c r="A50" s="466" t="s">
        <v>109</v>
      </c>
      <c r="B50" s="350" t="s">
        <v>370</v>
      </c>
      <c r="C50" s="467" t="s">
        <v>184</v>
      </c>
      <c r="D50" s="65"/>
      <c r="E50" s="63" t="s">
        <v>125</v>
      </c>
      <c r="F50" s="64">
        <v>1100</v>
      </c>
      <c r="G50" s="64">
        <v>1</v>
      </c>
      <c r="H50" s="64">
        <f>F50*G50</f>
        <v>1100</v>
      </c>
    </row>
    <row r="51" spans="1:8" x14ac:dyDescent="0.25">
      <c r="A51" s="466"/>
      <c r="B51" s="350"/>
      <c r="C51" s="67"/>
      <c r="D51" s="65"/>
      <c r="E51" s="63"/>
      <c r="F51" s="64"/>
      <c r="G51" s="64"/>
      <c r="H51" s="64"/>
    </row>
    <row r="52" spans="1:8" ht="65.25" customHeight="1" x14ac:dyDescent="0.25">
      <c r="A52" s="466" t="s">
        <v>109</v>
      </c>
      <c r="B52" s="350" t="s">
        <v>371</v>
      </c>
      <c r="C52" s="467" t="s">
        <v>186</v>
      </c>
      <c r="D52" s="65"/>
      <c r="E52" s="63" t="s">
        <v>125</v>
      </c>
      <c r="F52" s="64">
        <v>820</v>
      </c>
      <c r="G52" s="64">
        <v>1</v>
      </c>
      <c r="H52" s="64">
        <f>F52*G52</f>
        <v>820</v>
      </c>
    </row>
    <row r="53" spans="1:8" x14ac:dyDescent="0.25">
      <c r="A53" s="466"/>
      <c r="B53" s="350"/>
      <c r="C53" s="468"/>
      <c r="D53" s="65"/>
      <c r="E53" s="63"/>
      <c r="F53" s="64"/>
      <c r="G53" s="64"/>
      <c r="H53" s="64"/>
    </row>
    <row r="54" spans="1:8" ht="65.25" customHeight="1" x14ac:dyDescent="0.25">
      <c r="A54" s="466" t="s">
        <v>109</v>
      </c>
      <c r="B54" s="350" t="s">
        <v>372</v>
      </c>
      <c r="C54" s="467" t="s">
        <v>188</v>
      </c>
      <c r="D54" s="65"/>
      <c r="E54" s="63" t="s">
        <v>125</v>
      </c>
      <c r="F54" s="64">
        <v>630</v>
      </c>
      <c r="G54" s="64">
        <v>1</v>
      </c>
      <c r="H54" s="64">
        <f>F54*G54</f>
        <v>630</v>
      </c>
    </row>
    <row r="55" spans="1:8" x14ac:dyDescent="0.25">
      <c r="A55" s="466"/>
      <c r="B55" s="350"/>
      <c r="C55" s="468"/>
      <c r="D55" s="65"/>
      <c r="E55" s="63"/>
      <c r="F55" s="64"/>
      <c r="G55" s="64"/>
      <c r="H55" s="64"/>
    </row>
    <row r="56" spans="1:8" ht="79.2" x14ac:dyDescent="0.25">
      <c r="A56" s="466" t="s">
        <v>109</v>
      </c>
      <c r="B56" s="350" t="s">
        <v>373</v>
      </c>
      <c r="C56" s="467" t="s">
        <v>190</v>
      </c>
      <c r="D56" s="65"/>
      <c r="E56" s="63" t="s">
        <v>125</v>
      </c>
      <c r="F56" s="64">
        <v>230</v>
      </c>
      <c r="G56" s="64">
        <v>1</v>
      </c>
      <c r="H56" s="64">
        <f>F56*G56</f>
        <v>230</v>
      </c>
    </row>
    <row r="57" spans="1:8" x14ac:dyDescent="0.25">
      <c r="A57" s="466"/>
      <c r="B57" s="350"/>
      <c r="C57" s="467"/>
      <c r="D57" s="65"/>
      <c r="E57" s="63"/>
      <c r="F57" s="64"/>
      <c r="G57" s="64"/>
      <c r="H57" s="64"/>
    </row>
    <row r="58" spans="1:8" ht="65.25" customHeight="1" x14ac:dyDescent="0.25">
      <c r="A58" s="466" t="s">
        <v>109</v>
      </c>
      <c r="B58" s="350" t="s">
        <v>374</v>
      </c>
      <c r="C58" s="467" t="s">
        <v>192</v>
      </c>
      <c r="D58" s="65"/>
      <c r="E58" s="63" t="s">
        <v>125</v>
      </c>
      <c r="F58" s="64">
        <v>820</v>
      </c>
      <c r="G58" s="64">
        <v>1</v>
      </c>
      <c r="H58" s="64">
        <f>F58*G58</f>
        <v>820</v>
      </c>
    </row>
    <row r="59" spans="1:8" x14ac:dyDescent="0.25">
      <c r="A59" s="466"/>
      <c r="B59" s="350"/>
      <c r="C59" s="467"/>
      <c r="D59" s="65"/>
      <c r="E59" s="63"/>
      <c r="F59" s="64"/>
      <c r="G59" s="64"/>
      <c r="H59" s="64"/>
    </row>
    <row r="60" spans="1:8" ht="65.25" customHeight="1" x14ac:dyDescent="0.25">
      <c r="A60" s="466" t="s">
        <v>109</v>
      </c>
      <c r="B60" s="350" t="s">
        <v>375</v>
      </c>
      <c r="C60" s="467" t="s">
        <v>194</v>
      </c>
      <c r="D60" s="65"/>
      <c r="E60" s="63" t="s">
        <v>125</v>
      </c>
      <c r="F60" s="64">
        <v>160</v>
      </c>
      <c r="G60" s="64">
        <v>1</v>
      </c>
      <c r="H60" s="64">
        <f>F60*G60</f>
        <v>160</v>
      </c>
    </row>
    <row r="61" spans="1:8" x14ac:dyDescent="0.25">
      <c r="A61" s="466"/>
      <c r="B61" s="350"/>
      <c r="C61" s="467"/>
      <c r="D61" s="65"/>
      <c r="E61" s="63"/>
      <c r="F61" s="64"/>
      <c r="G61" s="64"/>
      <c r="H61" s="64"/>
    </row>
    <row r="62" spans="1:8" ht="65.25" customHeight="1" x14ac:dyDescent="0.25">
      <c r="A62" s="466" t="s">
        <v>109</v>
      </c>
      <c r="B62" s="350" t="s">
        <v>376</v>
      </c>
      <c r="C62" s="467" t="s">
        <v>196</v>
      </c>
      <c r="D62" s="65"/>
      <c r="E62" s="63" t="s">
        <v>125</v>
      </c>
      <c r="F62" s="64">
        <v>85</v>
      </c>
      <c r="G62" s="64">
        <v>1</v>
      </c>
      <c r="H62" s="64">
        <f>F62*G62</f>
        <v>85</v>
      </c>
    </row>
    <row r="63" spans="1:8" x14ac:dyDescent="0.25">
      <c r="A63" s="466"/>
      <c r="B63" s="350"/>
      <c r="C63" s="467"/>
      <c r="D63" s="65"/>
      <c r="E63" s="63"/>
      <c r="F63" s="64"/>
      <c r="G63" s="64"/>
      <c r="H63" s="64"/>
    </row>
    <row r="64" spans="1:8" ht="26.4" x14ac:dyDescent="0.25">
      <c r="A64" s="466" t="s">
        <v>109</v>
      </c>
      <c r="B64" s="350" t="s">
        <v>377</v>
      </c>
      <c r="C64" s="467" t="s">
        <v>198</v>
      </c>
      <c r="D64" s="65"/>
      <c r="E64" s="63" t="s">
        <v>124</v>
      </c>
      <c r="F64" s="64">
        <v>220</v>
      </c>
      <c r="G64" s="64">
        <v>1</v>
      </c>
      <c r="H64" s="64">
        <f>F64*G64</f>
        <v>220</v>
      </c>
    </row>
    <row r="65" spans="1:8" x14ac:dyDescent="0.25">
      <c r="A65" s="466"/>
      <c r="B65" s="350"/>
      <c r="C65" s="467"/>
      <c r="D65" s="65"/>
      <c r="E65" s="63"/>
      <c r="F65" s="64"/>
      <c r="G65" s="64"/>
      <c r="H65" s="64"/>
    </row>
    <row r="66" spans="1:8" ht="26.4" x14ac:dyDescent="0.25">
      <c r="A66" s="466" t="s">
        <v>109</v>
      </c>
      <c r="B66" s="350" t="s">
        <v>378</v>
      </c>
      <c r="C66" s="467" t="s">
        <v>200</v>
      </c>
      <c r="D66" s="65"/>
      <c r="E66" s="63" t="s">
        <v>124</v>
      </c>
      <c r="F66" s="64">
        <v>10</v>
      </c>
      <c r="G66" s="64">
        <v>1</v>
      </c>
      <c r="H66" s="64">
        <f>F66*G66</f>
        <v>10</v>
      </c>
    </row>
    <row r="67" spans="1:8" x14ac:dyDescent="0.25">
      <c r="A67" s="466"/>
      <c r="B67" s="350"/>
      <c r="C67" s="467"/>
      <c r="D67" s="65"/>
      <c r="E67" s="63"/>
      <c r="F67" s="64"/>
      <c r="G67" s="64"/>
      <c r="H67" s="64"/>
    </row>
    <row r="68" spans="1:8" ht="26.4" x14ac:dyDescent="0.25">
      <c r="A68" s="466" t="s">
        <v>109</v>
      </c>
      <c r="B68" s="350" t="s">
        <v>379</v>
      </c>
      <c r="C68" s="467" t="s">
        <v>201</v>
      </c>
      <c r="D68" s="65"/>
      <c r="E68" s="63" t="s">
        <v>124</v>
      </c>
      <c r="F68" s="64">
        <v>25</v>
      </c>
      <c r="G68" s="64">
        <v>1</v>
      </c>
      <c r="H68" s="64">
        <f>F68*G68</f>
        <v>25</v>
      </c>
    </row>
    <row r="69" spans="1:8" x14ac:dyDescent="0.25">
      <c r="A69" s="466"/>
      <c r="B69" s="350"/>
      <c r="C69" s="467"/>
      <c r="D69" s="65"/>
      <c r="E69" s="63"/>
      <c r="F69" s="64"/>
      <c r="G69" s="64"/>
      <c r="H69" s="64"/>
    </row>
    <row r="70" spans="1:8" ht="26.4" x14ac:dyDescent="0.25">
      <c r="A70" s="466" t="s">
        <v>109</v>
      </c>
      <c r="B70" s="350" t="s">
        <v>380</v>
      </c>
      <c r="C70" s="467" t="s">
        <v>204</v>
      </c>
      <c r="D70" s="65"/>
      <c r="E70" s="63" t="s">
        <v>124</v>
      </c>
      <c r="F70" s="64">
        <v>85</v>
      </c>
      <c r="G70" s="64">
        <v>1</v>
      </c>
      <c r="H70" s="64">
        <f>F70*G70</f>
        <v>85</v>
      </c>
    </row>
    <row r="71" spans="1:8" x14ac:dyDescent="0.25">
      <c r="A71" s="466"/>
      <c r="B71" s="350"/>
      <c r="C71" s="467"/>
      <c r="D71" s="65"/>
      <c r="E71" s="63"/>
      <c r="F71" s="64"/>
      <c r="G71" s="64"/>
      <c r="H71" s="64"/>
    </row>
    <row r="72" spans="1:8" ht="26.4" x14ac:dyDescent="0.25">
      <c r="A72" s="466" t="s">
        <v>109</v>
      </c>
      <c r="B72" s="350" t="s">
        <v>381</v>
      </c>
      <c r="C72" s="467" t="s">
        <v>206</v>
      </c>
      <c r="D72" s="65"/>
      <c r="E72" s="63" t="s">
        <v>124</v>
      </c>
      <c r="F72" s="64">
        <v>4</v>
      </c>
      <c r="G72" s="64">
        <v>1</v>
      </c>
      <c r="H72" s="64">
        <f>F72*G72</f>
        <v>4</v>
      </c>
    </row>
    <row r="73" spans="1:8" x14ac:dyDescent="0.25">
      <c r="A73" s="466"/>
      <c r="B73" s="350"/>
      <c r="C73" s="467"/>
      <c r="D73" s="65"/>
      <c r="E73" s="63"/>
      <c r="F73" s="64"/>
      <c r="G73" s="64"/>
      <c r="H73" s="64"/>
    </row>
    <row r="74" spans="1:8" ht="26.4" x14ac:dyDescent="0.25">
      <c r="A74" s="466" t="s">
        <v>109</v>
      </c>
      <c r="B74" s="350" t="s">
        <v>382</v>
      </c>
      <c r="C74" s="467" t="s">
        <v>207</v>
      </c>
      <c r="D74" s="65"/>
      <c r="E74" s="63" t="s">
        <v>124</v>
      </c>
      <c r="F74" s="64">
        <v>28</v>
      </c>
      <c r="G74" s="64">
        <v>1</v>
      </c>
      <c r="H74" s="64">
        <f>F74*G74</f>
        <v>28</v>
      </c>
    </row>
    <row r="75" spans="1:8" x14ac:dyDescent="0.25">
      <c r="A75" s="466"/>
      <c r="B75" s="350"/>
      <c r="C75" s="467"/>
      <c r="D75" s="65"/>
      <c r="E75" s="63"/>
      <c r="F75" s="64"/>
      <c r="G75" s="64"/>
      <c r="H75" s="64"/>
    </row>
    <row r="76" spans="1:8" ht="26.4" x14ac:dyDescent="0.25">
      <c r="A76" s="466" t="s">
        <v>109</v>
      </c>
      <c r="B76" s="350" t="s">
        <v>383</v>
      </c>
      <c r="C76" s="467" t="s">
        <v>210</v>
      </c>
      <c r="D76" s="65"/>
      <c r="E76" s="63" t="s">
        <v>124</v>
      </c>
      <c r="F76" s="64">
        <v>3</v>
      </c>
      <c r="G76" s="64">
        <v>1</v>
      </c>
      <c r="H76" s="64">
        <f>F76*G76</f>
        <v>3</v>
      </c>
    </row>
    <row r="77" spans="1:8" x14ac:dyDescent="0.25">
      <c r="A77" s="466"/>
      <c r="B77" s="350"/>
      <c r="C77" s="467"/>
      <c r="D77" s="65"/>
      <c r="E77" s="63"/>
      <c r="F77" s="64"/>
      <c r="G77" s="64"/>
      <c r="H77" s="64"/>
    </row>
    <row r="78" spans="1:8" x14ac:dyDescent="0.25">
      <c r="A78" s="466"/>
      <c r="B78" s="350"/>
      <c r="C78" s="467"/>
      <c r="D78" s="65"/>
      <c r="E78" s="63"/>
      <c r="F78" s="64"/>
      <c r="G78" s="64"/>
      <c r="H78" s="64"/>
    </row>
    <row r="79" spans="1:8" x14ac:dyDescent="0.25">
      <c r="A79" s="466"/>
      <c r="B79" s="350"/>
      <c r="C79" s="467"/>
      <c r="D79" s="65"/>
      <c r="E79" s="63"/>
      <c r="F79" s="64"/>
      <c r="G79" s="64"/>
      <c r="H79" s="64"/>
    </row>
    <row r="80" spans="1:8" x14ac:dyDescent="0.25">
      <c r="A80" s="466"/>
      <c r="B80" s="350"/>
      <c r="C80" s="467"/>
      <c r="D80" s="65"/>
      <c r="E80" s="63"/>
      <c r="F80" s="64"/>
      <c r="G80" s="64"/>
      <c r="H80" s="64"/>
    </row>
    <row r="81" spans="1:8" x14ac:dyDescent="0.25">
      <c r="A81" s="466" t="s">
        <v>109</v>
      </c>
      <c r="B81" s="350" t="s">
        <v>360</v>
      </c>
      <c r="C81" s="473" t="s">
        <v>167</v>
      </c>
      <c r="D81" s="65"/>
      <c r="E81" s="63"/>
      <c r="F81" s="64"/>
      <c r="G81" s="64"/>
      <c r="H81" s="64">
        <f>F81*G81</f>
        <v>0</v>
      </c>
    </row>
    <row r="82" spans="1:8" ht="26.4" x14ac:dyDescent="0.25">
      <c r="A82" s="352"/>
      <c r="B82" s="350"/>
      <c r="C82" s="434" t="s">
        <v>225</v>
      </c>
      <c r="D82" s="422"/>
      <c r="E82" s="63"/>
      <c r="F82" s="64"/>
      <c r="G82" s="64"/>
      <c r="H82" s="64"/>
    </row>
    <row r="83" spans="1:8" x14ac:dyDescent="0.25">
      <c r="A83" s="352"/>
      <c r="B83" s="350"/>
      <c r="C83" s="66"/>
      <c r="D83" s="66"/>
      <c r="E83" s="63"/>
      <c r="F83" s="64"/>
      <c r="G83" s="64"/>
      <c r="H83" s="64"/>
    </row>
    <row r="84" spans="1:8" ht="79.2" x14ac:dyDescent="0.25">
      <c r="A84" s="466" t="s">
        <v>109</v>
      </c>
      <c r="B84" s="350" t="s">
        <v>384</v>
      </c>
      <c r="C84" s="467" t="s">
        <v>213</v>
      </c>
      <c r="D84" s="65"/>
      <c r="E84" s="63" t="s">
        <v>124</v>
      </c>
      <c r="F84" s="64">
        <v>1</v>
      </c>
      <c r="G84" s="64">
        <v>1</v>
      </c>
      <c r="H84" s="64">
        <f>F84*G84</f>
        <v>1</v>
      </c>
    </row>
    <row r="85" spans="1:8" x14ac:dyDescent="0.25">
      <c r="A85" s="466"/>
      <c r="B85" s="350"/>
      <c r="C85" s="472"/>
      <c r="D85" s="65"/>
      <c r="E85" s="63"/>
      <c r="F85" s="64"/>
      <c r="G85" s="64"/>
      <c r="H85" s="64"/>
    </row>
    <row r="86" spans="1:8" ht="39.6" x14ac:dyDescent="0.25">
      <c r="A86" s="466" t="s">
        <v>109</v>
      </c>
      <c r="B86" s="350" t="s">
        <v>386</v>
      </c>
      <c r="C86" s="467" t="s">
        <v>216</v>
      </c>
      <c r="D86" s="65"/>
      <c r="E86" s="63" t="s">
        <v>124</v>
      </c>
      <c r="F86" s="64">
        <v>1</v>
      </c>
      <c r="G86" s="64">
        <v>1</v>
      </c>
      <c r="H86" s="64">
        <f>F86*G86</f>
        <v>1</v>
      </c>
    </row>
    <row r="87" spans="1:8" x14ac:dyDescent="0.25">
      <c r="A87" s="466"/>
      <c r="B87" s="350"/>
      <c r="C87" s="467"/>
      <c r="D87" s="65"/>
      <c r="E87" s="63"/>
      <c r="F87" s="64"/>
      <c r="G87" s="64"/>
      <c r="H87" s="64"/>
    </row>
    <row r="88" spans="1:8" ht="27.75" customHeight="1" x14ac:dyDescent="0.25">
      <c r="A88" s="466" t="s">
        <v>109</v>
      </c>
      <c r="B88" s="350" t="s">
        <v>385</v>
      </c>
      <c r="C88" s="467" t="s">
        <v>241</v>
      </c>
      <c r="D88" s="65"/>
      <c r="E88" s="63" t="s">
        <v>124</v>
      </c>
      <c r="F88" s="64">
        <v>2</v>
      </c>
      <c r="G88" s="64">
        <v>1</v>
      </c>
      <c r="H88" s="64">
        <f>F88*G88</f>
        <v>2</v>
      </c>
    </row>
    <row r="89" spans="1:8" x14ac:dyDescent="0.25">
      <c r="A89" s="466"/>
      <c r="B89" s="350"/>
      <c r="C89" s="472"/>
      <c r="D89" s="65"/>
      <c r="E89" s="63"/>
      <c r="F89" s="64"/>
      <c r="G89" s="64"/>
      <c r="H89" s="64"/>
    </row>
    <row r="90" spans="1:8" ht="39" customHeight="1" x14ac:dyDescent="0.25">
      <c r="A90" s="466" t="s">
        <v>109</v>
      </c>
      <c r="B90" s="350" t="s">
        <v>387</v>
      </c>
      <c r="C90" s="467" t="s">
        <v>262</v>
      </c>
      <c r="D90" s="65"/>
      <c r="E90" s="63" t="s">
        <v>124</v>
      </c>
      <c r="F90" s="64">
        <v>36</v>
      </c>
      <c r="G90" s="64">
        <v>1</v>
      </c>
      <c r="H90" s="64">
        <f>F90*G90</f>
        <v>36</v>
      </c>
    </row>
    <row r="91" spans="1:8" x14ac:dyDescent="0.25">
      <c r="A91" s="466"/>
      <c r="B91" s="350"/>
      <c r="C91" s="472"/>
      <c r="D91" s="65"/>
      <c r="E91" s="63"/>
      <c r="F91" s="64"/>
      <c r="G91" s="64"/>
      <c r="H91" s="64"/>
    </row>
    <row r="92" spans="1:8" ht="39" customHeight="1" x14ac:dyDescent="0.25">
      <c r="A92" s="466" t="s">
        <v>109</v>
      </c>
      <c r="B92" s="350" t="s">
        <v>388</v>
      </c>
      <c r="C92" s="467" t="s">
        <v>263</v>
      </c>
      <c r="D92" s="65"/>
      <c r="E92" s="63" t="s">
        <v>124</v>
      </c>
      <c r="F92" s="64">
        <v>11</v>
      </c>
      <c r="G92" s="64">
        <v>1</v>
      </c>
      <c r="H92" s="64">
        <f>F92*G92</f>
        <v>11</v>
      </c>
    </row>
    <row r="93" spans="1:8" x14ac:dyDescent="0.25">
      <c r="A93" s="466"/>
      <c r="B93" s="350"/>
      <c r="C93" s="472"/>
      <c r="D93" s="65"/>
      <c r="E93" s="63"/>
      <c r="F93" s="64"/>
      <c r="G93" s="64"/>
      <c r="H93" s="64"/>
    </row>
    <row r="94" spans="1:8" ht="39" customHeight="1" x14ac:dyDescent="0.25">
      <c r="A94" s="466" t="s">
        <v>109</v>
      </c>
      <c r="B94" s="350" t="s">
        <v>389</v>
      </c>
      <c r="C94" s="467" t="s">
        <v>264</v>
      </c>
      <c r="D94" s="65"/>
      <c r="E94" s="63" t="s">
        <v>124</v>
      </c>
      <c r="F94" s="64">
        <v>3</v>
      </c>
      <c r="G94" s="64">
        <v>1</v>
      </c>
      <c r="H94" s="64">
        <f>F94*G94</f>
        <v>3</v>
      </c>
    </row>
    <row r="95" spans="1:8" x14ac:dyDescent="0.25">
      <c r="A95" s="466"/>
      <c r="B95" s="350"/>
      <c r="C95" s="472"/>
      <c r="D95" s="65"/>
      <c r="E95" s="63"/>
      <c r="F95" s="64"/>
      <c r="G95" s="64"/>
      <c r="H95" s="64"/>
    </row>
    <row r="96" spans="1:8" ht="39" customHeight="1" x14ac:dyDescent="0.25">
      <c r="A96" s="466" t="s">
        <v>109</v>
      </c>
      <c r="B96" s="350" t="s">
        <v>390</v>
      </c>
      <c r="C96" s="467" t="s">
        <v>260</v>
      </c>
      <c r="D96" s="65"/>
      <c r="E96" s="63" t="s">
        <v>124</v>
      </c>
      <c r="F96" s="64">
        <v>3</v>
      </c>
      <c r="G96" s="64">
        <v>1</v>
      </c>
      <c r="H96" s="64">
        <f>F96*G96</f>
        <v>3</v>
      </c>
    </row>
    <row r="97" spans="1:8" x14ac:dyDescent="0.25">
      <c r="A97" s="466"/>
      <c r="B97" s="350"/>
      <c r="C97" s="472"/>
      <c r="D97" s="65"/>
      <c r="E97" s="63"/>
      <c r="F97" s="64"/>
      <c r="G97" s="64"/>
      <c r="H97" s="64"/>
    </row>
    <row r="98" spans="1:8" ht="39" customHeight="1" x14ac:dyDescent="0.25">
      <c r="A98" s="466" t="s">
        <v>109</v>
      </c>
      <c r="B98" s="350" t="s">
        <v>391</v>
      </c>
      <c r="C98" s="467" t="s">
        <v>261</v>
      </c>
      <c r="D98" s="65"/>
      <c r="E98" s="63" t="s">
        <v>124</v>
      </c>
      <c r="F98" s="64">
        <v>1</v>
      </c>
      <c r="G98" s="64">
        <v>1</v>
      </c>
      <c r="H98" s="64">
        <f>F98*G98</f>
        <v>1</v>
      </c>
    </row>
    <row r="99" spans="1:8" x14ac:dyDescent="0.25">
      <c r="A99" s="466"/>
      <c r="B99" s="350"/>
      <c r="C99" s="472"/>
      <c r="D99" s="65"/>
      <c r="E99" s="63"/>
      <c r="F99" s="64"/>
      <c r="G99" s="64"/>
      <c r="H99" s="64"/>
    </row>
    <row r="100" spans="1:8" ht="39" customHeight="1" x14ac:dyDescent="0.25">
      <c r="A100" s="466" t="s">
        <v>109</v>
      </c>
      <c r="B100" s="350" t="s">
        <v>392</v>
      </c>
      <c r="C100" s="467" t="s">
        <v>227</v>
      </c>
      <c r="D100" s="65"/>
      <c r="E100" s="63" t="s">
        <v>124</v>
      </c>
      <c r="F100" s="64">
        <v>5</v>
      </c>
      <c r="G100" s="64">
        <v>1</v>
      </c>
      <c r="H100" s="64">
        <f>F100*G100</f>
        <v>5</v>
      </c>
    </row>
    <row r="101" spans="1:8" x14ac:dyDescent="0.25">
      <c r="A101" s="466"/>
      <c r="B101" s="350"/>
      <c r="C101" s="472"/>
      <c r="D101" s="65"/>
      <c r="E101" s="63"/>
      <c r="F101" s="64"/>
      <c r="G101" s="64"/>
      <c r="H101" s="64"/>
    </row>
    <row r="102" spans="1:8" ht="39" customHeight="1" x14ac:dyDescent="0.25">
      <c r="A102" s="466" t="s">
        <v>109</v>
      </c>
      <c r="B102" s="350" t="s">
        <v>393</v>
      </c>
      <c r="C102" s="467" t="s">
        <v>228</v>
      </c>
      <c r="D102" s="65"/>
      <c r="E102" s="63" t="s">
        <v>124</v>
      </c>
      <c r="F102" s="64">
        <v>7</v>
      </c>
      <c r="G102" s="64">
        <v>1</v>
      </c>
      <c r="H102" s="64">
        <f>F102*G102</f>
        <v>7</v>
      </c>
    </row>
    <row r="103" spans="1:8" x14ac:dyDescent="0.25">
      <c r="A103" s="466"/>
      <c r="B103" s="350"/>
      <c r="C103" s="472"/>
      <c r="D103" s="65"/>
      <c r="E103" s="63"/>
      <c r="F103" s="64"/>
      <c r="G103" s="64"/>
      <c r="H103" s="64"/>
    </row>
    <row r="104" spans="1:8" ht="26.4" x14ac:dyDescent="0.25">
      <c r="A104" s="466" t="s">
        <v>109</v>
      </c>
      <c r="B104" s="350" t="s">
        <v>394</v>
      </c>
      <c r="C104" s="467" t="s">
        <v>230</v>
      </c>
      <c r="D104" s="65"/>
      <c r="E104" s="63" t="s">
        <v>124</v>
      </c>
      <c r="F104" s="64">
        <v>70</v>
      </c>
      <c r="G104" s="64">
        <v>1</v>
      </c>
      <c r="H104" s="64">
        <f>F104*G104</f>
        <v>70</v>
      </c>
    </row>
    <row r="105" spans="1:8" x14ac:dyDescent="0.25">
      <c r="A105" s="466"/>
      <c r="B105" s="350"/>
      <c r="C105" s="472"/>
      <c r="D105" s="65"/>
      <c r="E105" s="63"/>
      <c r="F105" s="64"/>
      <c r="G105" s="64"/>
      <c r="H105" s="64"/>
    </row>
    <row r="106" spans="1:8" ht="27" customHeight="1" x14ac:dyDescent="0.25">
      <c r="A106" s="466" t="s">
        <v>109</v>
      </c>
      <c r="B106" s="350" t="s">
        <v>395</v>
      </c>
      <c r="C106" s="467" t="s">
        <v>232</v>
      </c>
      <c r="D106" s="65"/>
      <c r="E106" s="63" t="s">
        <v>124</v>
      </c>
      <c r="F106" s="64">
        <v>4</v>
      </c>
      <c r="G106" s="64">
        <v>1</v>
      </c>
      <c r="H106" s="64">
        <f>F106*G106</f>
        <v>4</v>
      </c>
    </row>
    <row r="107" spans="1:8" x14ac:dyDescent="0.25">
      <c r="A107" s="466"/>
      <c r="B107" s="350"/>
      <c r="C107" s="472"/>
      <c r="D107" s="65"/>
      <c r="E107" s="63"/>
      <c r="F107" s="64"/>
      <c r="G107" s="64"/>
      <c r="H107" s="64"/>
    </row>
    <row r="108" spans="1:8" ht="27" customHeight="1" x14ac:dyDescent="0.25">
      <c r="A108" s="466" t="s">
        <v>109</v>
      </c>
      <c r="B108" s="350" t="s">
        <v>396</v>
      </c>
      <c r="C108" s="467" t="s">
        <v>234</v>
      </c>
      <c r="D108" s="65"/>
      <c r="E108" s="63" t="s">
        <v>124</v>
      </c>
      <c r="F108" s="64">
        <v>4</v>
      </c>
      <c r="G108" s="64">
        <v>1</v>
      </c>
      <c r="H108" s="64">
        <f>F108*G108</f>
        <v>4</v>
      </c>
    </row>
    <row r="109" spans="1:8" x14ac:dyDescent="0.25">
      <c r="A109" s="466"/>
      <c r="B109" s="350"/>
      <c r="C109" s="472"/>
      <c r="D109" s="65"/>
      <c r="E109" s="63"/>
      <c r="F109" s="64"/>
      <c r="G109" s="64"/>
      <c r="H109" s="64"/>
    </row>
    <row r="110" spans="1:8" ht="39.6" x14ac:dyDescent="0.25">
      <c r="A110" s="466" t="s">
        <v>109</v>
      </c>
      <c r="B110" s="350" t="s">
        <v>397</v>
      </c>
      <c r="C110" s="467" t="s">
        <v>235</v>
      </c>
      <c r="D110" s="65"/>
      <c r="E110" s="63" t="s">
        <v>124</v>
      </c>
      <c r="F110" s="64">
        <v>3</v>
      </c>
      <c r="G110" s="64">
        <v>1</v>
      </c>
      <c r="H110" s="64">
        <f>F110*G110</f>
        <v>3</v>
      </c>
    </row>
    <row r="111" spans="1:8" x14ac:dyDescent="0.25">
      <c r="A111" s="466"/>
      <c r="B111" s="350"/>
      <c r="C111" s="472"/>
      <c r="D111" s="65"/>
      <c r="E111" s="63"/>
      <c r="F111" s="64"/>
      <c r="G111" s="64"/>
      <c r="H111" s="64"/>
    </row>
    <row r="112" spans="1:8" ht="39.6" x14ac:dyDescent="0.25">
      <c r="A112" s="466" t="s">
        <v>109</v>
      </c>
      <c r="B112" s="350" t="s">
        <v>398</v>
      </c>
      <c r="C112" s="467" t="s">
        <v>238</v>
      </c>
      <c r="D112" s="65"/>
      <c r="E112" s="63" t="s">
        <v>124</v>
      </c>
      <c r="F112" s="64">
        <v>3</v>
      </c>
      <c r="G112" s="64">
        <v>1</v>
      </c>
      <c r="H112" s="64">
        <f>F112*G112</f>
        <v>3</v>
      </c>
    </row>
    <row r="113" spans="1:8" x14ac:dyDescent="0.25">
      <c r="A113" s="466"/>
      <c r="B113" s="350"/>
      <c r="C113" s="472"/>
      <c r="D113" s="65"/>
      <c r="E113" s="63"/>
      <c r="F113" s="64"/>
      <c r="G113" s="64"/>
      <c r="H113" s="64"/>
    </row>
    <row r="114" spans="1:8" ht="39.6" x14ac:dyDescent="0.25">
      <c r="A114" s="466" t="s">
        <v>109</v>
      </c>
      <c r="B114" s="350" t="s">
        <v>399</v>
      </c>
      <c r="C114" s="467" t="s">
        <v>239</v>
      </c>
      <c r="D114" s="65"/>
      <c r="E114" s="63" t="s">
        <v>124</v>
      </c>
      <c r="F114" s="64">
        <v>2</v>
      </c>
      <c r="G114" s="64">
        <v>1</v>
      </c>
      <c r="H114" s="64">
        <f>F114*G114</f>
        <v>2</v>
      </c>
    </row>
    <row r="115" spans="1:8" x14ac:dyDescent="0.25">
      <c r="A115" s="466"/>
      <c r="B115" s="350"/>
      <c r="C115" s="472"/>
      <c r="D115" s="65"/>
      <c r="E115" s="63"/>
      <c r="F115" s="64"/>
      <c r="G115" s="64"/>
      <c r="H115" s="64"/>
    </row>
    <row r="116" spans="1:8" ht="39.6" x14ac:dyDescent="0.25">
      <c r="A116" s="466" t="s">
        <v>109</v>
      </c>
      <c r="B116" s="350" t="s">
        <v>400</v>
      </c>
      <c r="C116" s="467" t="s">
        <v>243</v>
      </c>
      <c r="D116" s="65"/>
      <c r="E116" s="63" t="s">
        <v>125</v>
      </c>
      <c r="F116" s="64">
        <v>3</v>
      </c>
      <c r="G116" s="64">
        <v>1</v>
      </c>
      <c r="H116" s="64">
        <f>F116*G116</f>
        <v>3</v>
      </c>
    </row>
    <row r="117" spans="1:8" x14ac:dyDescent="0.25">
      <c r="A117" s="466"/>
      <c r="B117" s="350"/>
      <c r="C117" s="472"/>
      <c r="D117" s="65"/>
      <c r="E117" s="63"/>
      <c r="F117" s="64"/>
      <c r="G117" s="64"/>
      <c r="H117" s="64"/>
    </row>
    <row r="118" spans="1:8" ht="39.6" x14ac:dyDescent="0.25">
      <c r="A118" s="466" t="s">
        <v>109</v>
      </c>
      <c r="B118" s="350" t="s">
        <v>401</v>
      </c>
      <c r="C118" s="467" t="s">
        <v>244</v>
      </c>
      <c r="D118" s="65"/>
      <c r="E118" s="63" t="s">
        <v>125</v>
      </c>
      <c r="F118" s="64">
        <v>5</v>
      </c>
      <c r="G118" s="64">
        <v>1</v>
      </c>
      <c r="H118" s="64">
        <f>F118*G118</f>
        <v>5</v>
      </c>
    </row>
    <row r="119" spans="1:8" x14ac:dyDescent="0.25">
      <c r="A119" s="466"/>
      <c r="B119" s="350"/>
      <c r="C119" s="472"/>
      <c r="D119" s="65"/>
      <c r="E119" s="63"/>
      <c r="F119" s="64"/>
      <c r="G119" s="64"/>
      <c r="H119" s="64"/>
    </row>
    <row r="120" spans="1:8" ht="39.6" x14ac:dyDescent="0.25">
      <c r="A120" s="466" t="s">
        <v>109</v>
      </c>
      <c r="B120" s="350" t="s">
        <v>402</v>
      </c>
      <c r="C120" s="467" t="s">
        <v>246</v>
      </c>
      <c r="D120" s="65"/>
      <c r="E120" s="63" t="s">
        <v>124</v>
      </c>
      <c r="F120" s="64">
        <v>30</v>
      </c>
      <c r="G120" s="64">
        <v>1</v>
      </c>
      <c r="H120" s="64">
        <f>F120*G120</f>
        <v>30</v>
      </c>
    </row>
    <row r="121" spans="1:8" x14ac:dyDescent="0.25">
      <c r="A121" s="466"/>
      <c r="B121" s="350"/>
      <c r="C121" s="472"/>
      <c r="D121" s="65"/>
      <c r="E121" s="63"/>
      <c r="F121" s="64"/>
      <c r="G121" s="64"/>
      <c r="H121" s="64"/>
    </row>
    <row r="122" spans="1:8" ht="39.6" x14ac:dyDescent="0.25">
      <c r="A122" s="466" t="s">
        <v>109</v>
      </c>
      <c r="B122" s="350" t="s">
        <v>403</v>
      </c>
      <c r="C122" s="467" t="s">
        <v>248</v>
      </c>
      <c r="D122" s="65"/>
      <c r="E122" s="63" t="s">
        <v>124</v>
      </c>
      <c r="F122" s="64">
        <v>8</v>
      </c>
      <c r="G122" s="64">
        <v>1</v>
      </c>
      <c r="H122" s="64">
        <f>F122*G122</f>
        <v>8</v>
      </c>
    </row>
    <row r="123" spans="1:8" x14ac:dyDescent="0.25">
      <c r="A123" s="466"/>
      <c r="B123" s="350"/>
      <c r="C123" s="472"/>
      <c r="D123" s="65"/>
      <c r="E123" s="63"/>
      <c r="F123" s="64"/>
      <c r="G123" s="64"/>
      <c r="H123" s="64"/>
    </row>
    <row r="124" spans="1:8" ht="39.6" x14ac:dyDescent="0.25">
      <c r="A124" s="466" t="s">
        <v>109</v>
      </c>
      <c r="B124" s="350" t="s">
        <v>404</v>
      </c>
      <c r="C124" s="467" t="s">
        <v>250</v>
      </c>
      <c r="D124" s="65"/>
      <c r="E124" s="63" t="s">
        <v>124</v>
      </c>
      <c r="F124" s="64">
        <v>1</v>
      </c>
      <c r="G124" s="64">
        <v>1</v>
      </c>
      <c r="H124" s="64">
        <f>F124*G124</f>
        <v>1</v>
      </c>
    </row>
    <row r="125" spans="1:8" x14ac:dyDescent="0.25">
      <c r="A125" s="466"/>
      <c r="B125" s="350"/>
      <c r="C125" s="472"/>
      <c r="D125" s="65"/>
      <c r="E125" s="63"/>
      <c r="F125" s="64"/>
      <c r="G125" s="64"/>
      <c r="H125" s="64"/>
    </row>
    <row r="126" spans="1:8" ht="26.4" x14ac:dyDescent="0.25">
      <c r="A126" s="466" t="s">
        <v>109</v>
      </c>
      <c r="B126" s="350" t="s">
        <v>405</v>
      </c>
      <c r="C126" s="467" t="s">
        <v>252</v>
      </c>
      <c r="D126" s="65"/>
      <c r="E126" s="63" t="s">
        <v>125</v>
      </c>
      <c r="F126" s="64">
        <v>40</v>
      </c>
      <c r="G126" s="64">
        <v>1</v>
      </c>
      <c r="H126" s="64">
        <f>F126*G126</f>
        <v>40</v>
      </c>
    </row>
    <row r="127" spans="1:8" x14ac:dyDescent="0.25">
      <c r="A127" s="466"/>
      <c r="B127" s="350"/>
      <c r="C127" s="472"/>
      <c r="D127" s="65"/>
      <c r="E127" s="63"/>
      <c r="F127" s="64"/>
      <c r="G127" s="64"/>
      <c r="H127" s="64"/>
    </row>
    <row r="128" spans="1:8" ht="26.4" x14ac:dyDescent="0.25">
      <c r="A128" s="466" t="s">
        <v>109</v>
      </c>
      <c r="B128" s="350" t="s">
        <v>406</v>
      </c>
      <c r="C128" s="467" t="s">
        <v>254</v>
      </c>
      <c r="D128" s="65"/>
      <c r="E128" s="63" t="s">
        <v>125</v>
      </c>
      <c r="F128" s="64">
        <v>10</v>
      </c>
      <c r="G128" s="64">
        <v>1</v>
      </c>
      <c r="H128" s="64">
        <f>F128*G128</f>
        <v>10</v>
      </c>
    </row>
    <row r="129" spans="1:8" x14ac:dyDescent="0.25">
      <c r="A129" s="476"/>
      <c r="B129" s="353"/>
      <c r="C129" s="477"/>
      <c r="D129" s="465"/>
      <c r="E129" s="478"/>
      <c r="F129" s="479"/>
      <c r="G129" s="479"/>
      <c r="H129" s="479"/>
    </row>
    <row r="130" spans="1:8" s="481" customFormat="1" ht="26.4" x14ac:dyDescent="0.25">
      <c r="A130" s="466" t="s">
        <v>109</v>
      </c>
      <c r="B130" s="350" t="s">
        <v>407</v>
      </c>
      <c r="C130" s="480" t="s">
        <v>255</v>
      </c>
      <c r="D130" s="65"/>
      <c r="E130" s="63" t="s">
        <v>257</v>
      </c>
      <c r="F130" s="64">
        <v>1</v>
      </c>
      <c r="G130" s="64">
        <v>1</v>
      </c>
      <c r="H130" s="64">
        <f>F130*G130</f>
        <v>1</v>
      </c>
    </row>
    <row r="131" spans="1:8" s="424" customFormat="1" x14ac:dyDescent="0.25">
      <c r="A131" s="466"/>
      <c r="B131" s="350"/>
      <c r="C131" s="477"/>
      <c r="D131" s="65"/>
      <c r="E131" s="63"/>
      <c r="F131" s="64"/>
      <c r="G131" s="64"/>
      <c r="H131" s="64"/>
    </row>
    <row r="132" spans="1:8" ht="39.6" x14ac:dyDescent="0.25">
      <c r="A132" s="466" t="s">
        <v>109</v>
      </c>
      <c r="B132" s="350" t="s">
        <v>408</v>
      </c>
      <c r="C132" s="482" t="s">
        <v>258</v>
      </c>
      <c r="D132" s="65"/>
      <c r="E132" s="63" t="s">
        <v>124</v>
      </c>
      <c r="F132" s="64">
        <v>1</v>
      </c>
      <c r="G132" s="64">
        <v>1</v>
      </c>
      <c r="H132" s="64">
        <f>F132*G132</f>
        <v>1</v>
      </c>
    </row>
    <row r="133" spans="1:8" x14ac:dyDescent="0.25">
      <c r="A133" s="466"/>
      <c r="B133" s="350"/>
      <c r="C133" s="472"/>
      <c r="D133" s="65"/>
      <c r="E133" s="63"/>
      <c r="F133" s="64"/>
      <c r="G133" s="64"/>
      <c r="H133" s="64"/>
    </row>
    <row r="134" spans="1:8" x14ac:dyDescent="0.25">
      <c r="A134" s="466"/>
      <c r="B134" s="350"/>
      <c r="C134" s="472"/>
      <c r="D134" s="65"/>
      <c r="E134" s="63"/>
      <c r="F134" s="64"/>
      <c r="G134" s="64"/>
      <c r="H134" s="64"/>
    </row>
    <row r="135" spans="1:8" x14ac:dyDescent="0.25">
      <c r="A135" s="466"/>
      <c r="B135" s="350"/>
      <c r="C135" s="472"/>
      <c r="D135" s="65"/>
      <c r="E135" s="63"/>
      <c r="F135" s="64"/>
      <c r="G135" s="64"/>
      <c r="H135" s="64"/>
    </row>
    <row r="136" spans="1:8" x14ac:dyDescent="0.25">
      <c r="A136" s="466"/>
      <c r="B136" s="350"/>
      <c r="C136" s="472"/>
      <c r="D136" s="65"/>
      <c r="E136" s="63"/>
      <c r="F136" s="64"/>
      <c r="G136" s="64"/>
      <c r="H136" s="64"/>
    </row>
    <row r="137" spans="1:8" x14ac:dyDescent="0.25">
      <c r="A137" s="466"/>
      <c r="B137" s="350"/>
      <c r="C137" s="472"/>
      <c r="D137" s="65"/>
      <c r="E137" s="63"/>
      <c r="F137" s="64"/>
      <c r="G137" s="64"/>
      <c r="H137" s="64"/>
    </row>
    <row r="138" spans="1:8" x14ac:dyDescent="0.25">
      <c r="A138" s="466"/>
      <c r="B138" s="350"/>
      <c r="C138" s="472"/>
      <c r="D138" s="65"/>
      <c r="E138" s="63"/>
      <c r="F138" s="64"/>
      <c r="G138" s="64"/>
      <c r="H138" s="64"/>
    </row>
    <row r="139" spans="1:8" x14ac:dyDescent="0.25">
      <c r="A139" s="466" t="s">
        <v>109</v>
      </c>
      <c r="B139" s="350" t="s">
        <v>361</v>
      </c>
      <c r="C139" s="473" t="s">
        <v>168</v>
      </c>
      <c r="D139" s="65"/>
      <c r="E139" s="63"/>
      <c r="F139" s="64"/>
      <c r="G139" s="64"/>
      <c r="H139" s="64">
        <f>F139*G139</f>
        <v>0</v>
      </c>
    </row>
    <row r="140" spans="1:8" ht="26.4" x14ac:dyDescent="0.25">
      <c r="A140" s="352"/>
      <c r="B140" s="350"/>
      <c r="C140" s="434" t="s">
        <v>225</v>
      </c>
      <c r="D140" s="422"/>
      <c r="E140" s="63"/>
      <c r="F140" s="64"/>
      <c r="G140" s="64"/>
      <c r="H140" s="64"/>
    </row>
    <row r="141" spans="1:8" x14ac:dyDescent="0.25">
      <c r="A141" s="352"/>
      <c r="B141" s="350"/>
      <c r="C141" s="66"/>
      <c r="D141" s="66"/>
      <c r="E141" s="63"/>
      <c r="F141" s="64"/>
      <c r="G141" s="64"/>
      <c r="H141" s="64"/>
    </row>
    <row r="142" spans="1:8" ht="79.2" x14ac:dyDescent="0.25">
      <c r="A142" s="466" t="s">
        <v>109</v>
      </c>
      <c r="B142" s="350" t="s">
        <v>409</v>
      </c>
      <c r="C142" s="467" t="s">
        <v>213</v>
      </c>
      <c r="D142" s="65"/>
      <c r="E142" s="63" t="s">
        <v>124</v>
      </c>
      <c r="F142" s="64">
        <v>1</v>
      </c>
      <c r="G142" s="64">
        <v>1</v>
      </c>
      <c r="H142" s="64">
        <f>F142*G142</f>
        <v>1</v>
      </c>
    </row>
    <row r="143" spans="1:8" x14ac:dyDescent="0.25">
      <c r="A143" s="466"/>
      <c r="B143" s="350"/>
      <c r="C143" s="472"/>
      <c r="D143" s="65"/>
      <c r="E143" s="63"/>
      <c r="F143" s="64"/>
      <c r="G143" s="64"/>
      <c r="H143" s="64"/>
    </row>
    <row r="144" spans="1:8" ht="39.6" x14ac:dyDescent="0.25">
      <c r="A144" s="466" t="s">
        <v>109</v>
      </c>
      <c r="B144" s="350" t="s">
        <v>410</v>
      </c>
      <c r="C144" s="467" t="s">
        <v>216</v>
      </c>
      <c r="D144" s="65"/>
      <c r="E144" s="63" t="s">
        <v>124</v>
      </c>
      <c r="F144" s="64">
        <v>1</v>
      </c>
      <c r="G144" s="64">
        <v>1</v>
      </c>
      <c r="H144" s="64">
        <f>F144*G144</f>
        <v>1</v>
      </c>
    </row>
    <row r="145" spans="1:8" x14ac:dyDescent="0.25">
      <c r="A145" s="466"/>
      <c r="B145" s="350"/>
      <c r="C145" s="467"/>
      <c r="D145" s="65"/>
      <c r="E145" s="63"/>
      <c r="F145" s="64"/>
      <c r="G145" s="64"/>
      <c r="H145" s="64"/>
    </row>
    <row r="146" spans="1:8" ht="27.75" customHeight="1" x14ac:dyDescent="0.25">
      <c r="A146" s="466" t="s">
        <v>109</v>
      </c>
      <c r="B146" s="350" t="s">
        <v>411</v>
      </c>
      <c r="C146" s="467" t="s">
        <v>241</v>
      </c>
      <c r="D146" s="65"/>
      <c r="E146" s="63" t="s">
        <v>124</v>
      </c>
      <c r="F146" s="64">
        <v>1</v>
      </c>
      <c r="G146" s="64">
        <v>1</v>
      </c>
      <c r="H146" s="64">
        <f>F146*G146</f>
        <v>1</v>
      </c>
    </row>
    <row r="147" spans="1:8" x14ac:dyDescent="0.25">
      <c r="A147" s="466"/>
      <c r="B147" s="350"/>
      <c r="C147" s="472"/>
      <c r="D147" s="65"/>
      <c r="E147" s="63"/>
      <c r="F147" s="64"/>
      <c r="G147" s="64"/>
      <c r="H147" s="64"/>
    </row>
    <row r="148" spans="1:8" ht="39" customHeight="1" x14ac:dyDescent="0.25">
      <c r="A148" s="466" t="s">
        <v>109</v>
      </c>
      <c r="B148" s="350" t="s">
        <v>412</v>
      </c>
      <c r="C148" s="467" t="s">
        <v>262</v>
      </c>
      <c r="D148" s="65"/>
      <c r="E148" s="63" t="s">
        <v>124</v>
      </c>
      <c r="F148" s="64">
        <v>16</v>
      </c>
      <c r="G148" s="64">
        <v>1</v>
      </c>
      <c r="H148" s="64">
        <f>F148*G148</f>
        <v>16</v>
      </c>
    </row>
    <row r="149" spans="1:8" x14ac:dyDescent="0.25">
      <c r="A149" s="466"/>
      <c r="B149" s="350"/>
      <c r="C149" s="472"/>
      <c r="D149" s="65"/>
      <c r="E149" s="63"/>
      <c r="F149" s="64"/>
      <c r="G149" s="64"/>
      <c r="H149" s="64"/>
    </row>
    <row r="150" spans="1:8" ht="39" customHeight="1" x14ac:dyDescent="0.25">
      <c r="A150" s="466" t="s">
        <v>109</v>
      </c>
      <c r="B150" s="350" t="s">
        <v>413</v>
      </c>
      <c r="C150" s="467" t="s">
        <v>263</v>
      </c>
      <c r="D150" s="65"/>
      <c r="E150" s="63" t="s">
        <v>124</v>
      </c>
      <c r="F150" s="64">
        <v>5</v>
      </c>
      <c r="G150" s="64">
        <v>1</v>
      </c>
      <c r="H150" s="64">
        <f>F150*G150</f>
        <v>5</v>
      </c>
    </row>
    <row r="151" spans="1:8" x14ac:dyDescent="0.25">
      <c r="A151" s="466"/>
      <c r="B151" s="350"/>
      <c r="C151" s="472"/>
      <c r="D151" s="65"/>
      <c r="E151" s="63"/>
      <c r="F151" s="64"/>
      <c r="G151" s="64"/>
      <c r="H151" s="64"/>
    </row>
    <row r="152" spans="1:8" ht="39" customHeight="1" x14ac:dyDescent="0.25">
      <c r="A152" s="466" t="s">
        <v>109</v>
      </c>
      <c r="B152" s="350" t="s">
        <v>419</v>
      </c>
      <c r="C152" s="467" t="s">
        <v>264</v>
      </c>
      <c r="D152" s="65"/>
      <c r="E152" s="63" t="s">
        <v>124</v>
      </c>
      <c r="F152" s="64">
        <v>1</v>
      </c>
      <c r="G152" s="64">
        <v>1</v>
      </c>
      <c r="H152" s="64">
        <f>F152*G152</f>
        <v>1</v>
      </c>
    </row>
    <row r="153" spans="1:8" x14ac:dyDescent="0.25">
      <c r="A153" s="466"/>
      <c r="B153" s="350"/>
      <c r="C153" s="472"/>
      <c r="D153" s="65"/>
      <c r="E153" s="63"/>
      <c r="F153" s="64"/>
      <c r="G153" s="64"/>
      <c r="H153" s="64"/>
    </row>
    <row r="154" spans="1:8" ht="39" customHeight="1" x14ac:dyDescent="0.25">
      <c r="A154" s="466" t="s">
        <v>109</v>
      </c>
      <c r="B154" s="350" t="s">
        <v>420</v>
      </c>
      <c r="C154" s="467" t="s">
        <v>260</v>
      </c>
      <c r="D154" s="65"/>
      <c r="E154" s="63" t="s">
        <v>124</v>
      </c>
      <c r="F154" s="64">
        <v>1</v>
      </c>
      <c r="G154" s="64">
        <v>1</v>
      </c>
      <c r="H154" s="64">
        <f>F154*G154</f>
        <v>1</v>
      </c>
    </row>
    <row r="155" spans="1:8" x14ac:dyDescent="0.25">
      <c r="A155" s="466"/>
      <c r="B155" s="350"/>
      <c r="C155" s="472"/>
      <c r="D155" s="65"/>
      <c r="E155" s="63"/>
      <c r="F155" s="64"/>
      <c r="G155" s="64"/>
      <c r="H155" s="64"/>
    </row>
    <row r="156" spans="1:8" ht="39" customHeight="1" x14ac:dyDescent="0.25">
      <c r="A156" s="466" t="s">
        <v>109</v>
      </c>
      <c r="B156" s="350" t="s">
        <v>421</v>
      </c>
      <c r="C156" s="467" t="s">
        <v>227</v>
      </c>
      <c r="D156" s="65"/>
      <c r="E156" s="63" t="s">
        <v>124</v>
      </c>
      <c r="F156" s="64">
        <v>2</v>
      </c>
      <c r="G156" s="64">
        <v>1</v>
      </c>
      <c r="H156" s="64">
        <f>F156*G156</f>
        <v>2</v>
      </c>
    </row>
    <row r="157" spans="1:8" x14ac:dyDescent="0.25">
      <c r="A157" s="466"/>
      <c r="B157" s="350"/>
      <c r="C157" s="472"/>
      <c r="D157" s="65"/>
      <c r="E157" s="63"/>
      <c r="F157" s="64"/>
      <c r="G157" s="64"/>
      <c r="H157" s="64"/>
    </row>
    <row r="158" spans="1:8" ht="52.8" x14ac:dyDescent="0.25">
      <c r="A158" s="466" t="s">
        <v>109</v>
      </c>
      <c r="B158" s="350" t="s">
        <v>422</v>
      </c>
      <c r="C158" s="467" t="s">
        <v>266</v>
      </c>
      <c r="D158" s="65"/>
      <c r="E158" s="63" t="s">
        <v>124</v>
      </c>
      <c r="F158" s="64">
        <v>1</v>
      </c>
      <c r="G158" s="64">
        <v>1</v>
      </c>
      <c r="H158" s="64">
        <f>F158*G158</f>
        <v>1</v>
      </c>
    </row>
    <row r="159" spans="1:8" x14ac:dyDescent="0.25">
      <c r="A159" s="466"/>
      <c r="B159" s="350"/>
      <c r="C159" s="467"/>
      <c r="D159" s="65"/>
      <c r="E159" s="63"/>
      <c r="F159" s="64"/>
      <c r="G159" s="64"/>
      <c r="H159" s="64"/>
    </row>
    <row r="160" spans="1:8" ht="39.6" x14ac:dyDescent="0.25">
      <c r="A160" s="466" t="s">
        <v>109</v>
      </c>
      <c r="B160" s="350" t="s">
        <v>423</v>
      </c>
      <c r="C160" s="467" t="s">
        <v>265</v>
      </c>
      <c r="D160" s="65"/>
      <c r="E160" s="63" t="s">
        <v>124</v>
      </c>
      <c r="F160" s="64">
        <v>1</v>
      </c>
      <c r="G160" s="64">
        <v>1</v>
      </c>
      <c r="H160" s="64">
        <f>F160*G160</f>
        <v>1</v>
      </c>
    </row>
    <row r="161" spans="1:8" x14ac:dyDescent="0.25">
      <c r="A161" s="466"/>
      <c r="B161" s="350"/>
      <c r="C161" s="467"/>
      <c r="D161" s="65"/>
      <c r="E161" s="63"/>
      <c r="F161" s="64"/>
      <c r="G161" s="64"/>
      <c r="H161" s="64"/>
    </row>
    <row r="162" spans="1:8" ht="66" x14ac:dyDescent="0.25">
      <c r="A162" s="466" t="s">
        <v>109</v>
      </c>
      <c r="B162" s="350" t="s">
        <v>424</v>
      </c>
      <c r="C162" s="467" t="s">
        <v>267</v>
      </c>
      <c r="D162" s="65"/>
      <c r="E162" s="63" t="s">
        <v>124</v>
      </c>
      <c r="F162" s="64">
        <v>1</v>
      </c>
      <c r="G162" s="64">
        <v>1</v>
      </c>
      <c r="H162" s="64">
        <f>F162*G162</f>
        <v>1</v>
      </c>
    </row>
    <row r="163" spans="1:8" x14ac:dyDescent="0.25">
      <c r="A163" s="466"/>
      <c r="B163" s="350"/>
      <c r="C163" s="472"/>
      <c r="D163" s="65"/>
      <c r="E163" s="63"/>
      <c r="F163" s="64"/>
      <c r="G163" s="64"/>
      <c r="H163" s="64"/>
    </row>
    <row r="164" spans="1:8" ht="39" customHeight="1" x14ac:dyDescent="0.25">
      <c r="A164" s="466" t="s">
        <v>109</v>
      </c>
      <c r="B164" s="350" t="s">
        <v>425</v>
      </c>
      <c r="C164" s="467" t="s">
        <v>228</v>
      </c>
      <c r="D164" s="65"/>
      <c r="E164" s="63" t="s">
        <v>124</v>
      </c>
      <c r="F164" s="64">
        <v>3</v>
      </c>
      <c r="G164" s="64">
        <v>1</v>
      </c>
      <c r="H164" s="64">
        <f>F164*G164</f>
        <v>3</v>
      </c>
    </row>
    <row r="165" spans="1:8" x14ac:dyDescent="0.25">
      <c r="A165" s="466"/>
      <c r="B165" s="350"/>
      <c r="C165" s="472"/>
      <c r="D165" s="65"/>
      <c r="E165" s="63"/>
      <c r="F165" s="64"/>
      <c r="G165" s="64"/>
      <c r="H165" s="64"/>
    </row>
    <row r="166" spans="1:8" ht="26.4" x14ac:dyDescent="0.25">
      <c r="A166" s="466" t="s">
        <v>109</v>
      </c>
      <c r="B166" s="350" t="s">
        <v>426</v>
      </c>
      <c r="C166" s="467" t="s">
        <v>230</v>
      </c>
      <c r="D166" s="65"/>
      <c r="E166" s="63" t="s">
        <v>124</v>
      </c>
      <c r="F166" s="64">
        <v>30</v>
      </c>
      <c r="G166" s="64">
        <v>1</v>
      </c>
      <c r="H166" s="64">
        <f>F166*G166</f>
        <v>30</v>
      </c>
    </row>
    <row r="167" spans="1:8" x14ac:dyDescent="0.25">
      <c r="A167" s="466"/>
      <c r="B167" s="350"/>
      <c r="C167" s="472"/>
      <c r="D167" s="65"/>
      <c r="E167" s="63"/>
      <c r="F167" s="64"/>
      <c r="G167" s="64"/>
      <c r="H167" s="64"/>
    </row>
    <row r="168" spans="1:8" ht="27" customHeight="1" x14ac:dyDescent="0.25">
      <c r="A168" s="466" t="s">
        <v>109</v>
      </c>
      <c r="B168" s="350" t="s">
        <v>427</v>
      </c>
      <c r="C168" s="467" t="s">
        <v>232</v>
      </c>
      <c r="D168" s="65"/>
      <c r="E168" s="63" t="s">
        <v>124</v>
      </c>
      <c r="F168" s="64">
        <v>4</v>
      </c>
      <c r="G168" s="64">
        <v>1</v>
      </c>
      <c r="H168" s="64">
        <f>F168*G168</f>
        <v>4</v>
      </c>
    </row>
    <row r="169" spans="1:8" x14ac:dyDescent="0.25">
      <c r="A169" s="466"/>
      <c r="B169" s="350"/>
      <c r="C169" s="472"/>
      <c r="D169" s="65"/>
      <c r="E169" s="63"/>
      <c r="F169" s="64"/>
      <c r="G169" s="64"/>
      <c r="H169" s="64"/>
    </row>
    <row r="170" spans="1:8" ht="27" customHeight="1" x14ac:dyDescent="0.25">
      <c r="A170" s="466" t="s">
        <v>109</v>
      </c>
      <c r="B170" s="350" t="s">
        <v>428</v>
      </c>
      <c r="C170" s="467" t="s">
        <v>234</v>
      </c>
      <c r="D170" s="65"/>
      <c r="E170" s="63" t="s">
        <v>124</v>
      </c>
      <c r="F170" s="64">
        <v>4</v>
      </c>
      <c r="G170" s="64">
        <v>1</v>
      </c>
      <c r="H170" s="64">
        <f>F170*G170</f>
        <v>4</v>
      </c>
    </row>
    <row r="171" spans="1:8" x14ac:dyDescent="0.25">
      <c r="A171" s="466"/>
      <c r="B171" s="350"/>
      <c r="C171" s="472"/>
      <c r="D171" s="65"/>
      <c r="E171" s="63"/>
      <c r="F171" s="64"/>
      <c r="G171" s="64"/>
      <c r="H171" s="64"/>
    </row>
    <row r="172" spans="1:8" ht="39.6" x14ac:dyDescent="0.25">
      <c r="A172" s="466" t="s">
        <v>109</v>
      </c>
      <c r="B172" s="350" t="s">
        <v>429</v>
      </c>
      <c r="C172" s="467" t="s">
        <v>235</v>
      </c>
      <c r="D172" s="65"/>
      <c r="E172" s="63" t="s">
        <v>124</v>
      </c>
      <c r="F172" s="64">
        <v>1</v>
      </c>
      <c r="G172" s="64">
        <v>1</v>
      </c>
      <c r="H172" s="64">
        <f>F172*G172</f>
        <v>1</v>
      </c>
    </row>
    <row r="173" spans="1:8" x14ac:dyDescent="0.25">
      <c r="A173" s="466"/>
      <c r="B173" s="350"/>
      <c r="C173" s="472"/>
      <c r="D173" s="65"/>
      <c r="E173" s="63"/>
      <c r="F173" s="64"/>
      <c r="G173" s="64"/>
      <c r="H173" s="64"/>
    </row>
    <row r="174" spans="1:8" ht="39.6" x14ac:dyDescent="0.25">
      <c r="A174" s="466" t="s">
        <v>109</v>
      </c>
      <c r="B174" s="350" t="s">
        <v>430</v>
      </c>
      <c r="C174" s="467" t="s">
        <v>238</v>
      </c>
      <c r="D174" s="65"/>
      <c r="E174" s="63" t="s">
        <v>124</v>
      </c>
      <c r="F174" s="64">
        <v>1</v>
      </c>
      <c r="G174" s="64">
        <v>1</v>
      </c>
      <c r="H174" s="64">
        <f>F174*G174</f>
        <v>1</v>
      </c>
    </row>
    <row r="175" spans="1:8" x14ac:dyDescent="0.25">
      <c r="A175" s="466"/>
      <c r="B175" s="350"/>
      <c r="C175" s="472"/>
      <c r="D175" s="65"/>
      <c r="E175" s="63"/>
      <c r="F175" s="64"/>
      <c r="G175" s="64"/>
      <c r="H175" s="64"/>
    </row>
    <row r="176" spans="1:8" ht="39.6" x14ac:dyDescent="0.25">
      <c r="A176" s="466" t="s">
        <v>109</v>
      </c>
      <c r="B176" s="350" t="s">
        <v>431</v>
      </c>
      <c r="C176" s="467" t="s">
        <v>239</v>
      </c>
      <c r="D176" s="65"/>
      <c r="E176" s="63" t="s">
        <v>124</v>
      </c>
      <c r="F176" s="64">
        <v>1</v>
      </c>
      <c r="G176" s="64">
        <v>1</v>
      </c>
      <c r="H176" s="64">
        <f>F176*G176</f>
        <v>1</v>
      </c>
    </row>
    <row r="177" spans="1:8" x14ac:dyDescent="0.25">
      <c r="A177" s="466"/>
      <c r="B177" s="350"/>
      <c r="C177" s="472"/>
      <c r="D177" s="65"/>
      <c r="E177" s="63"/>
      <c r="F177" s="64"/>
      <c r="G177" s="64"/>
      <c r="H177" s="64"/>
    </row>
    <row r="178" spans="1:8" ht="39.6" x14ac:dyDescent="0.25">
      <c r="A178" s="466" t="s">
        <v>109</v>
      </c>
      <c r="B178" s="350" t="s">
        <v>432</v>
      </c>
      <c r="C178" s="467" t="s">
        <v>243</v>
      </c>
      <c r="D178" s="65"/>
      <c r="E178" s="63" t="s">
        <v>125</v>
      </c>
      <c r="F178" s="64">
        <v>3.5</v>
      </c>
      <c r="G178" s="64">
        <v>1</v>
      </c>
      <c r="H178" s="64">
        <f>F178*G178</f>
        <v>3.5</v>
      </c>
    </row>
    <row r="179" spans="1:8" x14ac:dyDescent="0.25">
      <c r="A179" s="466"/>
      <c r="B179" s="350"/>
      <c r="C179" s="472"/>
      <c r="D179" s="65"/>
      <c r="E179" s="63"/>
      <c r="F179" s="64"/>
      <c r="G179" s="64"/>
      <c r="H179" s="64"/>
    </row>
    <row r="180" spans="1:8" ht="39.6" x14ac:dyDescent="0.25">
      <c r="A180" s="466" t="s">
        <v>109</v>
      </c>
      <c r="B180" s="350" t="s">
        <v>433</v>
      </c>
      <c r="C180" s="467" t="s">
        <v>244</v>
      </c>
      <c r="D180" s="65"/>
      <c r="E180" s="63" t="s">
        <v>125</v>
      </c>
      <c r="F180" s="64">
        <v>5</v>
      </c>
      <c r="G180" s="64">
        <v>1</v>
      </c>
      <c r="H180" s="64">
        <f>F180*G180</f>
        <v>5</v>
      </c>
    </row>
    <row r="181" spans="1:8" x14ac:dyDescent="0.25">
      <c r="A181" s="466"/>
      <c r="B181" s="350"/>
      <c r="C181" s="472"/>
      <c r="D181" s="65"/>
      <c r="E181" s="63"/>
      <c r="F181" s="64"/>
      <c r="G181" s="64"/>
      <c r="H181" s="64"/>
    </row>
    <row r="182" spans="1:8" ht="39.6" x14ac:dyDescent="0.25">
      <c r="A182" s="466" t="s">
        <v>109</v>
      </c>
      <c r="B182" s="350" t="s">
        <v>434</v>
      </c>
      <c r="C182" s="467" t="s">
        <v>246</v>
      </c>
      <c r="D182" s="65"/>
      <c r="E182" s="63" t="s">
        <v>124</v>
      </c>
      <c r="F182" s="64">
        <v>10</v>
      </c>
      <c r="G182" s="64">
        <v>1</v>
      </c>
      <c r="H182" s="64">
        <f>F182*G182</f>
        <v>10</v>
      </c>
    </row>
    <row r="183" spans="1:8" x14ac:dyDescent="0.25">
      <c r="A183" s="466"/>
      <c r="B183" s="350"/>
      <c r="C183" s="472"/>
      <c r="D183" s="65"/>
      <c r="E183" s="63"/>
      <c r="F183" s="64"/>
      <c r="G183" s="64"/>
      <c r="H183" s="64"/>
    </row>
    <row r="184" spans="1:8" ht="39.6" x14ac:dyDescent="0.25">
      <c r="A184" s="466" t="s">
        <v>109</v>
      </c>
      <c r="B184" s="350" t="s">
        <v>435</v>
      </c>
      <c r="C184" s="467" t="s">
        <v>248</v>
      </c>
      <c r="D184" s="65"/>
      <c r="E184" s="63" t="s">
        <v>124</v>
      </c>
      <c r="F184" s="64">
        <v>2</v>
      </c>
      <c r="G184" s="64">
        <v>1</v>
      </c>
      <c r="H184" s="64">
        <f>F184*G184</f>
        <v>2</v>
      </c>
    </row>
    <row r="185" spans="1:8" x14ac:dyDescent="0.25">
      <c r="A185" s="466"/>
      <c r="B185" s="350"/>
      <c r="C185" s="472"/>
      <c r="D185" s="65"/>
      <c r="E185" s="63"/>
      <c r="F185" s="64"/>
      <c r="G185" s="64"/>
      <c r="H185" s="64"/>
    </row>
    <row r="186" spans="1:8" ht="39.6" x14ac:dyDescent="0.25">
      <c r="A186" s="466" t="s">
        <v>109</v>
      </c>
      <c r="B186" s="350" t="s">
        <v>436</v>
      </c>
      <c r="C186" s="467" t="s">
        <v>250</v>
      </c>
      <c r="D186" s="65"/>
      <c r="E186" s="63" t="s">
        <v>124</v>
      </c>
      <c r="F186" s="64">
        <v>1</v>
      </c>
      <c r="G186" s="64">
        <v>1</v>
      </c>
      <c r="H186" s="64">
        <f>F186*G186</f>
        <v>1</v>
      </c>
    </row>
    <row r="187" spans="1:8" x14ac:dyDescent="0.25">
      <c r="A187" s="466"/>
      <c r="B187" s="350"/>
      <c r="C187" s="472"/>
      <c r="D187" s="65"/>
      <c r="E187" s="63"/>
      <c r="F187" s="64"/>
      <c r="G187" s="64"/>
      <c r="H187" s="64"/>
    </row>
    <row r="188" spans="1:8" ht="26.4" x14ac:dyDescent="0.25">
      <c r="A188" s="466" t="s">
        <v>109</v>
      </c>
      <c r="B188" s="350" t="s">
        <v>437</v>
      </c>
      <c r="C188" s="467" t="s">
        <v>252</v>
      </c>
      <c r="D188" s="65"/>
      <c r="E188" s="63" t="s">
        <v>125</v>
      </c>
      <c r="F188" s="64">
        <v>20</v>
      </c>
      <c r="G188" s="64">
        <v>1</v>
      </c>
      <c r="H188" s="64">
        <f>F188*G188</f>
        <v>20</v>
      </c>
    </row>
    <row r="189" spans="1:8" x14ac:dyDescent="0.25">
      <c r="A189" s="466"/>
      <c r="B189" s="350"/>
      <c r="C189" s="472"/>
      <c r="D189" s="65"/>
      <c r="E189" s="63"/>
      <c r="F189" s="64"/>
      <c r="G189" s="64"/>
      <c r="H189" s="64"/>
    </row>
    <row r="190" spans="1:8" ht="26.4" x14ac:dyDescent="0.25">
      <c r="A190" s="466" t="s">
        <v>109</v>
      </c>
      <c r="B190" s="350" t="s">
        <v>438</v>
      </c>
      <c r="C190" s="467" t="s">
        <v>254</v>
      </c>
      <c r="D190" s="65"/>
      <c r="E190" s="63" t="s">
        <v>125</v>
      </c>
      <c r="F190" s="64">
        <v>5</v>
      </c>
      <c r="G190" s="64">
        <v>1</v>
      </c>
      <c r="H190" s="64">
        <f>F190*G190</f>
        <v>5</v>
      </c>
    </row>
    <row r="191" spans="1:8" x14ac:dyDescent="0.25">
      <c r="A191" s="466"/>
      <c r="B191" s="350"/>
      <c r="C191" s="472"/>
      <c r="D191" s="65"/>
      <c r="E191" s="63"/>
      <c r="F191" s="64"/>
      <c r="G191" s="64"/>
      <c r="H191" s="64"/>
    </row>
    <row r="192" spans="1:8" ht="26.4" x14ac:dyDescent="0.25">
      <c r="A192" s="466" t="s">
        <v>109</v>
      </c>
      <c r="B192" s="350" t="s">
        <v>439</v>
      </c>
      <c r="C192" s="474" t="s">
        <v>255</v>
      </c>
      <c r="D192" s="65"/>
      <c r="E192" s="63" t="s">
        <v>257</v>
      </c>
      <c r="F192" s="64">
        <v>1</v>
      </c>
      <c r="G192" s="64">
        <v>1</v>
      </c>
      <c r="H192" s="64">
        <f>F192*G192</f>
        <v>1</v>
      </c>
    </row>
    <row r="193" spans="1:8" x14ac:dyDescent="0.25">
      <c r="A193" s="466"/>
      <c r="B193" s="350"/>
      <c r="C193" s="472"/>
      <c r="D193" s="65"/>
      <c r="E193" s="63"/>
      <c r="F193" s="64"/>
      <c r="G193" s="64"/>
      <c r="H193" s="64"/>
    </row>
    <row r="194" spans="1:8" ht="39.6" x14ac:dyDescent="0.25">
      <c r="A194" s="466" t="s">
        <v>109</v>
      </c>
      <c r="B194" s="350" t="s">
        <v>440</v>
      </c>
      <c r="C194" s="475" t="s">
        <v>258</v>
      </c>
      <c r="D194" s="65"/>
      <c r="E194" s="63" t="s">
        <v>124</v>
      </c>
      <c r="F194" s="64">
        <v>1</v>
      </c>
      <c r="G194" s="64">
        <v>1</v>
      </c>
      <c r="H194" s="64">
        <f>F194*G194</f>
        <v>1</v>
      </c>
    </row>
    <row r="195" spans="1:8" x14ac:dyDescent="0.25">
      <c r="A195" s="466"/>
      <c r="B195" s="350"/>
      <c r="C195" s="472"/>
      <c r="D195" s="65"/>
      <c r="E195" s="63"/>
      <c r="F195" s="64"/>
      <c r="G195" s="64"/>
      <c r="H195" s="64"/>
    </row>
    <row r="196" spans="1:8" x14ac:dyDescent="0.25">
      <c r="A196" s="466"/>
      <c r="B196" s="350"/>
      <c r="C196" s="472"/>
      <c r="D196" s="65"/>
      <c r="E196" s="63"/>
      <c r="F196" s="64"/>
      <c r="G196" s="64"/>
      <c r="H196" s="64"/>
    </row>
    <row r="197" spans="1:8" x14ac:dyDescent="0.25">
      <c r="A197" s="466" t="s">
        <v>109</v>
      </c>
      <c r="B197" s="350" t="s">
        <v>362</v>
      </c>
      <c r="C197" s="473" t="s">
        <v>169</v>
      </c>
      <c r="D197" s="65"/>
      <c r="E197" s="63"/>
      <c r="F197" s="64"/>
      <c r="G197" s="64"/>
      <c r="H197" s="64">
        <f>F197*G197</f>
        <v>0</v>
      </c>
    </row>
    <row r="198" spans="1:8" ht="26.4" x14ac:dyDescent="0.25">
      <c r="A198" s="352"/>
      <c r="B198" s="350"/>
      <c r="C198" s="434" t="s">
        <v>225</v>
      </c>
      <c r="D198" s="422"/>
      <c r="E198" s="63"/>
      <c r="F198" s="64"/>
      <c r="G198" s="64"/>
      <c r="H198" s="64"/>
    </row>
    <row r="199" spans="1:8" x14ac:dyDescent="0.25">
      <c r="A199" s="352"/>
      <c r="B199" s="350"/>
      <c r="C199" s="66"/>
      <c r="D199" s="66"/>
      <c r="E199" s="63"/>
      <c r="F199" s="64"/>
      <c r="G199" s="64"/>
      <c r="H199" s="64"/>
    </row>
    <row r="200" spans="1:8" ht="79.2" x14ac:dyDescent="0.25">
      <c r="A200" s="466" t="s">
        <v>109</v>
      </c>
      <c r="B200" s="350" t="s">
        <v>441</v>
      </c>
      <c r="C200" s="467" t="s">
        <v>213</v>
      </c>
      <c r="D200" s="65"/>
      <c r="E200" s="63" t="s">
        <v>124</v>
      </c>
      <c r="F200" s="64">
        <v>1</v>
      </c>
      <c r="G200" s="64">
        <v>1</v>
      </c>
      <c r="H200" s="64">
        <f>F200*G200</f>
        <v>1</v>
      </c>
    </row>
    <row r="201" spans="1:8" x14ac:dyDescent="0.25">
      <c r="A201" s="466"/>
      <c r="B201" s="350"/>
      <c r="C201" s="472"/>
      <c r="D201" s="65"/>
      <c r="E201" s="63"/>
      <c r="F201" s="64"/>
      <c r="G201" s="64"/>
      <c r="H201" s="64"/>
    </row>
    <row r="202" spans="1:8" ht="39.6" x14ac:dyDescent="0.25">
      <c r="A202" s="466" t="s">
        <v>109</v>
      </c>
      <c r="B202" s="350" t="s">
        <v>442</v>
      </c>
      <c r="C202" s="467" t="s">
        <v>216</v>
      </c>
      <c r="D202" s="65"/>
      <c r="E202" s="63" t="s">
        <v>124</v>
      </c>
      <c r="F202" s="64">
        <v>1</v>
      </c>
      <c r="G202" s="64">
        <v>1</v>
      </c>
      <c r="H202" s="64">
        <f>F202*G202</f>
        <v>1</v>
      </c>
    </row>
    <row r="203" spans="1:8" x14ac:dyDescent="0.25">
      <c r="A203" s="466"/>
      <c r="B203" s="350"/>
      <c r="C203" s="467"/>
      <c r="D203" s="65"/>
      <c r="E203" s="63"/>
      <c r="F203" s="64"/>
      <c r="G203" s="64"/>
      <c r="H203" s="64"/>
    </row>
    <row r="204" spans="1:8" ht="27.75" customHeight="1" x14ac:dyDescent="0.25">
      <c r="A204" s="466" t="s">
        <v>109</v>
      </c>
      <c r="B204" s="350" t="s">
        <v>443</v>
      </c>
      <c r="C204" s="467" t="s">
        <v>241</v>
      </c>
      <c r="D204" s="65"/>
      <c r="E204" s="63" t="s">
        <v>124</v>
      </c>
      <c r="F204" s="64">
        <v>2</v>
      </c>
      <c r="G204" s="64">
        <v>1</v>
      </c>
      <c r="H204" s="64">
        <f>F204*G204</f>
        <v>2</v>
      </c>
    </row>
    <row r="205" spans="1:8" x14ac:dyDescent="0.25">
      <c r="A205" s="466"/>
      <c r="B205" s="350"/>
      <c r="C205" s="472"/>
      <c r="D205" s="65"/>
      <c r="E205" s="63"/>
      <c r="F205" s="64"/>
      <c r="G205" s="64"/>
      <c r="H205" s="64"/>
    </row>
    <row r="206" spans="1:8" ht="39" customHeight="1" x14ac:dyDescent="0.25">
      <c r="A206" s="466" t="s">
        <v>109</v>
      </c>
      <c r="B206" s="350" t="s">
        <v>444</v>
      </c>
      <c r="C206" s="467" t="s">
        <v>262</v>
      </c>
      <c r="D206" s="65"/>
      <c r="E206" s="63" t="s">
        <v>124</v>
      </c>
      <c r="F206" s="64">
        <v>25</v>
      </c>
      <c r="G206" s="64">
        <v>1</v>
      </c>
      <c r="H206" s="64">
        <f>F206*G206</f>
        <v>25</v>
      </c>
    </row>
    <row r="207" spans="1:8" x14ac:dyDescent="0.25">
      <c r="A207" s="466"/>
      <c r="B207" s="350"/>
      <c r="C207" s="472"/>
      <c r="D207" s="65"/>
      <c r="E207" s="63"/>
      <c r="F207" s="64"/>
      <c r="G207" s="64"/>
      <c r="H207" s="64"/>
    </row>
    <row r="208" spans="1:8" ht="39" customHeight="1" x14ac:dyDescent="0.25">
      <c r="A208" s="466" t="s">
        <v>109</v>
      </c>
      <c r="B208" s="350" t="s">
        <v>445</v>
      </c>
      <c r="C208" s="467" t="s">
        <v>263</v>
      </c>
      <c r="D208" s="65"/>
      <c r="E208" s="63" t="s">
        <v>124</v>
      </c>
      <c r="F208" s="64">
        <v>16</v>
      </c>
      <c r="G208" s="64">
        <v>1</v>
      </c>
      <c r="H208" s="64">
        <f>F208*G208</f>
        <v>16</v>
      </c>
    </row>
    <row r="209" spans="1:8" x14ac:dyDescent="0.25">
      <c r="A209" s="466"/>
      <c r="B209" s="350"/>
      <c r="C209" s="472"/>
      <c r="D209" s="65"/>
      <c r="E209" s="63"/>
      <c r="F209" s="64"/>
      <c r="G209" s="64"/>
      <c r="H209" s="64"/>
    </row>
    <row r="210" spans="1:8" ht="39" customHeight="1" x14ac:dyDescent="0.25">
      <c r="A210" s="466" t="s">
        <v>109</v>
      </c>
      <c r="B210" s="350" t="s">
        <v>446</v>
      </c>
      <c r="C210" s="467" t="s">
        <v>264</v>
      </c>
      <c r="D210" s="65"/>
      <c r="E210" s="63" t="s">
        <v>124</v>
      </c>
      <c r="F210" s="64">
        <v>6</v>
      </c>
      <c r="G210" s="64">
        <v>1</v>
      </c>
      <c r="H210" s="64">
        <f>F210*G210</f>
        <v>6</v>
      </c>
    </row>
    <row r="211" spans="1:8" x14ac:dyDescent="0.25">
      <c r="A211" s="466"/>
      <c r="B211" s="350"/>
      <c r="C211" s="472"/>
      <c r="D211" s="65"/>
      <c r="E211" s="63"/>
      <c r="F211" s="64"/>
      <c r="G211" s="64"/>
      <c r="H211" s="64"/>
    </row>
    <row r="212" spans="1:8" ht="39" customHeight="1" x14ac:dyDescent="0.25">
      <c r="A212" s="466" t="s">
        <v>109</v>
      </c>
      <c r="B212" s="350" t="s">
        <v>447</v>
      </c>
      <c r="C212" s="467" t="s">
        <v>260</v>
      </c>
      <c r="D212" s="65"/>
      <c r="E212" s="63" t="s">
        <v>124</v>
      </c>
      <c r="F212" s="64">
        <v>4</v>
      </c>
      <c r="G212" s="64">
        <v>1</v>
      </c>
      <c r="H212" s="64">
        <f>F212*G212</f>
        <v>4</v>
      </c>
    </row>
    <row r="213" spans="1:8" x14ac:dyDescent="0.25">
      <c r="A213" s="466"/>
      <c r="B213" s="350"/>
      <c r="C213" s="472"/>
      <c r="D213" s="65"/>
      <c r="E213" s="63"/>
      <c r="F213" s="64"/>
      <c r="G213" s="64"/>
      <c r="H213" s="64"/>
    </row>
    <row r="214" spans="1:8" ht="39" customHeight="1" x14ac:dyDescent="0.25">
      <c r="A214" s="466" t="s">
        <v>109</v>
      </c>
      <c r="B214" s="350" t="s">
        <v>448</v>
      </c>
      <c r="C214" s="467" t="s">
        <v>261</v>
      </c>
      <c r="D214" s="65"/>
      <c r="E214" s="63" t="s">
        <v>124</v>
      </c>
      <c r="F214" s="64">
        <v>1</v>
      </c>
      <c r="G214" s="64">
        <v>1</v>
      </c>
      <c r="H214" s="64">
        <f>F214*G214</f>
        <v>1</v>
      </c>
    </row>
    <row r="215" spans="1:8" x14ac:dyDescent="0.25">
      <c r="A215" s="466"/>
      <c r="B215" s="350"/>
      <c r="C215" s="472"/>
      <c r="D215" s="65"/>
      <c r="E215" s="63"/>
      <c r="F215" s="64"/>
      <c r="G215" s="64"/>
      <c r="H215" s="64"/>
    </row>
    <row r="216" spans="1:8" ht="39" customHeight="1" x14ac:dyDescent="0.25">
      <c r="A216" s="466" t="s">
        <v>109</v>
      </c>
      <c r="B216" s="350" t="s">
        <v>449</v>
      </c>
      <c r="C216" s="467" t="s">
        <v>227</v>
      </c>
      <c r="D216" s="65"/>
      <c r="E216" s="63" t="s">
        <v>124</v>
      </c>
      <c r="F216" s="64">
        <v>4</v>
      </c>
      <c r="G216" s="64">
        <v>1</v>
      </c>
      <c r="H216" s="64">
        <f>F216*G216</f>
        <v>4</v>
      </c>
    </row>
    <row r="217" spans="1:8" x14ac:dyDescent="0.25">
      <c r="A217" s="466"/>
      <c r="B217" s="350"/>
      <c r="C217" s="472"/>
      <c r="D217" s="65"/>
      <c r="E217" s="63"/>
      <c r="F217" s="64"/>
      <c r="G217" s="64"/>
      <c r="H217" s="64"/>
    </row>
    <row r="218" spans="1:8" ht="39" customHeight="1" x14ac:dyDescent="0.25">
      <c r="A218" s="466" t="s">
        <v>109</v>
      </c>
      <c r="B218" s="350" t="s">
        <v>450</v>
      </c>
      <c r="C218" s="467" t="s">
        <v>228</v>
      </c>
      <c r="D218" s="65"/>
      <c r="E218" s="63" t="s">
        <v>124</v>
      </c>
      <c r="F218" s="64">
        <v>4</v>
      </c>
      <c r="G218" s="64">
        <v>1</v>
      </c>
      <c r="H218" s="64">
        <f>F218*G218</f>
        <v>4</v>
      </c>
    </row>
    <row r="219" spans="1:8" x14ac:dyDescent="0.25">
      <c r="A219" s="466"/>
      <c r="B219" s="350"/>
      <c r="C219" s="472"/>
      <c r="D219" s="65"/>
      <c r="E219" s="63"/>
      <c r="F219" s="64"/>
      <c r="G219" s="64"/>
      <c r="H219" s="64"/>
    </row>
    <row r="220" spans="1:8" ht="26.4" x14ac:dyDescent="0.25">
      <c r="A220" s="466" t="s">
        <v>109</v>
      </c>
      <c r="B220" s="350" t="s">
        <v>451</v>
      </c>
      <c r="C220" s="467" t="s">
        <v>230</v>
      </c>
      <c r="D220" s="65"/>
      <c r="E220" s="63" t="s">
        <v>124</v>
      </c>
      <c r="F220" s="64">
        <v>80</v>
      </c>
      <c r="G220" s="64">
        <v>1</v>
      </c>
      <c r="H220" s="64">
        <f>F220*G220</f>
        <v>80</v>
      </c>
    </row>
    <row r="221" spans="1:8" x14ac:dyDescent="0.25">
      <c r="A221" s="466"/>
      <c r="B221" s="350"/>
      <c r="C221" s="472"/>
      <c r="D221" s="65"/>
      <c r="E221" s="63"/>
      <c r="F221" s="64"/>
      <c r="G221" s="64"/>
      <c r="H221" s="64"/>
    </row>
    <row r="222" spans="1:8" ht="27" customHeight="1" x14ac:dyDescent="0.25">
      <c r="A222" s="466" t="s">
        <v>109</v>
      </c>
      <c r="B222" s="350" t="s">
        <v>452</v>
      </c>
      <c r="C222" s="467" t="s">
        <v>232</v>
      </c>
      <c r="D222" s="65"/>
      <c r="E222" s="63" t="s">
        <v>124</v>
      </c>
      <c r="F222" s="64">
        <v>4</v>
      </c>
      <c r="G222" s="64">
        <v>1</v>
      </c>
      <c r="H222" s="64">
        <f>F222*G222</f>
        <v>4</v>
      </c>
    </row>
    <row r="223" spans="1:8" x14ac:dyDescent="0.25">
      <c r="A223" s="466"/>
      <c r="B223" s="350"/>
      <c r="C223" s="472"/>
      <c r="D223" s="65"/>
      <c r="E223" s="63"/>
      <c r="F223" s="64"/>
      <c r="G223" s="64"/>
      <c r="H223" s="64"/>
    </row>
    <row r="224" spans="1:8" ht="27" customHeight="1" x14ac:dyDescent="0.25">
      <c r="A224" s="466" t="s">
        <v>109</v>
      </c>
      <c r="B224" s="350" t="s">
        <v>453</v>
      </c>
      <c r="C224" s="467" t="s">
        <v>234</v>
      </c>
      <c r="D224" s="65"/>
      <c r="E224" s="63" t="s">
        <v>124</v>
      </c>
      <c r="F224" s="64">
        <v>4</v>
      </c>
      <c r="G224" s="64">
        <v>1</v>
      </c>
      <c r="H224" s="64">
        <f>F224*G224</f>
        <v>4</v>
      </c>
    </row>
    <row r="225" spans="1:8" x14ac:dyDescent="0.25">
      <c r="A225" s="466"/>
      <c r="B225" s="350"/>
      <c r="C225" s="472"/>
      <c r="D225" s="65"/>
      <c r="E225" s="63"/>
      <c r="F225" s="64"/>
      <c r="G225" s="64"/>
      <c r="H225" s="64"/>
    </row>
    <row r="226" spans="1:8" ht="39.6" x14ac:dyDescent="0.25">
      <c r="A226" s="466" t="s">
        <v>109</v>
      </c>
      <c r="B226" s="350" t="s">
        <v>454</v>
      </c>
      <c r="C226" s="467" t="s">
        <v>235</v>
      </c>
      <c r="D226" s="65"/>
      <c r="E226" s="63" t="s">
        <v>124</v>
      </c>
      <c r="F226" s="64">
        <v>3</v>
      </c>
      <c r="G226" s="64">
        <v>1</v>
      </c>
      <c r="H226" s="64">
        <f>F226*G226</f>
        <v>3</v>
      </c>
    </row>
    <row r="227" spans="1:8" x14ac:dyDescent="0.25">
      <c r="A227" s="466"/>
      <c r="B227" s="350"/>
      <c r="C227" s="472"/>
      <c r="D227" s="65"/>
      <c r="E227" s="63"/>
      <c r="F227" s="64"/>
      <c r="G227" s="64"/>
      <c r="H227" s="64"/>
    </row>
    <row r="228" spans="1:8" ht="39.6" x14ac:dyDescent="0.25">
      <c r="A228" s="466" t="s">
        <v>109</v>
      </c>
      <c r="B228" s="350" t="s">
        <v>455</v>
      </c>
      <c r="C228" s="467" t="s">
        <v>238</v>
      </c>
      <c r="D228" s="65"/>
      <c r="E228" s="63" t="s">
        <v>124</v>
      </c>
      <c r="F228" s="64">
        <v>3</v>
      </c>
      <c r="G228" s="64">
        <v>1</v>
      </c>
      <c r="H228" s="64">
        <f>F228*G228</f>
        <v>3</v>
      </c>
    </row>
    <row r="229" spans="1:8" x14ac:dyDescent="0.25">
      <c r="A229" s="466"/>
      <c r="B229" s="350"/>
      <c r="C229" s="472"/>
      <c r="D229" s="65"/>
      <c r="E229" s="63"/>
      <c r="F229" s="64"/>
      <c r="G229" s="64"/>
      <c r="H229" s="64"/>
    </row>
    <row r="230" spans="1:8" ht="39.6" x14ac:dyDescent="0.25">
      <c r="A230" s="466" t="s">
        <v>109</v>
      </c>
      <c r="B230" s="350" t="s">
        <v>456</v>
      </c>
      <c r="C230" s="467" t="s">
        <v>239</v>
      </c>
      <c r="D230" s="65"/>
      <c r="E230" s="63" t="s">
        <v>124</v>
      </c>
      <c r="F230" s="64">
        <v>2</v>
      </c>
      <c r="G230" s="64">
        <v>1</v>
      </c>
      <c r="H230" s="64">
        <f>F230*G230</f>
        <v>2</v>
      </c>
    </row>
    <row r="231" spans="1:8" x14ac:dyDescent="0.25">
      <c r="A231" s="466"/>
      <c r="B231" s="350"/>
      <c r="C231" s="472"/>
      <c r="D231" s="65"/>
      <c r="E231" s="63"/>
      <c r="F231" s="64"/>
      <c r="G231" s="64"/>
      <c r="H231" s="64"/>
    </row>
    <row r="232" spans="1:8" ht="39.6" x14ac:dyDescent="0.25">
      <c r="A232" s="466" t="s">
        <v>109</v>
      </c>
      <c r="B232" s="350" t="s">
        <v>457</v>
      </c>
      <c r="C232" s="467" t="s">
        <v>243</v>
      </c>
      <c r="D232" s="65"/>
      <c r="E232" s="63" t="s">
        <v>125</v>
      </c>
      <c r="F232" s="64">
        <v>3</v>
      </c>
      <c r="G232" s="64">
        <v>1</v>
      </c>
      <c r="H232" s="64">
        <f>F232*G232</f>
        <v>3</v>
      </c>
    </row>
    <row r="233" spans="1:8" x14ac:dyDescent="0.25">
      <c r="A233" s="466"/>
      <c r="B233" s="350"/>
      <c r="C233" s="472"/>
      <c r="D233" s="65"/>
      <c r="E233" s="63"/>
      <c r="F233" s="64"/>
      <c r="G233" s="64"/>
      <c r="H233" s="64"/>
    </row>
    <row r="234" spans="1:8" ht="39.6" x14ac:dyDescent="0.25">
      <c r="A234" s="466" t="s">
        <v>109</v>
      </c>
      <c r="B234" s="350" t="s">
        <v>458</v>
      </c>
      <c r="C234" s="467" t="s">
        <v>244</v>
      </c>
      <c r="D234" s="65"/>
      <c r="E234" s="63" t="s">
        <v>125</v>
      </c>
      <c r="F234" s="64">
        <v>5</v>
      </c>
      <c r="G234" s="64">
        <v>1</v>
      </c>
      <c r="H234" s="64">
        <f>F234*G234</f>
        <v>5</v>
      </c>
    </row>
    <row r="235" spans="1:8" x14ac:dyDescent="0.25">
      <c r="A235" s="466"/>
      <c r="B235" s="350"/>
      <c r="C235" s="472"/>
      <c r="D235" s="65"/>
      <c r="E235" s="63"/>
      <c r="F235" s="64"/>
      <c r="G235" s="64"/>
      <c r="H235" s="64"/>
    </row>
    <row r="236" spans="1:8" ht="39.6" x14ac:dyDescent="0.25">
      <c r="A236" s="466" t="s">
        <v>109</v>
      </c>
      <c r="B236" s="350" t="s">
        <v>459</v>
      </c>
      <c r="C236" s="467" t="s">
        <v>246</v>
      </c>
      <c r="D236" s="65"/>
      <c r="E236" s="63" t="s">
        <v>124</v>
      </c>
      <c r="F236" s="64">
        <v>35</v>
      </c>
      <c r="G236" s="64">
        <v>1</v>
      </c>
      <c r="H236" s="64">
        <f>F236*G236</f>
        <v>35</v>
      </c>
    </row>
    <row r="237" spans="1:8" x14ac:dyDescent="0.25">
      <c r="A237" s="466"/>
      <c r="B237" s="350"/>
      <c r="C237" s="472"/>
      <c r="D237" s="65"/>
      <c r="E237" s="63"/>
      <c r="F237" s="64"/>
      <c r="G237" s="64"/>
      <c r="H237" s="64"/>
    </row>
    <row r="238" spans="1:8" ht="39.6" x14ac:dyDescent="0.25">
      <c r="A238" s="466" t="s">
        <v>109</v>
      </c>
      <c r="B238" s="350" t="s">
        <v>460</v>
      </c>
      <c r="C238" s="467" t="s">
        <v>248</v>
      </c>
      <c r="D238" s="65"/>
      <c r="E238" s="63" t="s">
        <v>124</v>
      </c>
      <c r="F238" s="64">
        <v>10</v>
      </c>
      <c r="G238" s="64">
        <v>1</v>
      </c>
      <c r="H238" s="64">
        <f>F238*G238</f>
        <v>10</v>
      </c>
    </row>
    <row r="239" spans="1:8" x14ac:dyDescent="0.25">
      <c r="A239" s="466"/>
      <c r="B239" s="350"/>
      <c r="C239" s="472"/>
      <c r="D239" s="65"/>
      <c r="E239" s="63"/>
      <c r="F239" s="64"/>
      <c r="G239" s="64"/>
      <c r="H239" s="64"/>
    </row>
    <row r="240" spans="1:8" ht="39.6" x14ac:dyDescent="0.25">
      <c r="A240" s="466" t="s">
        <v>109</v>
      </c>
      <c r="B240" s="350" t="s">
        <v>461</v>
      </c>
      <c r="C240" s="467" t="s">
        <v>250</v>
      </c>
      <c r="D240" s="65"/>
      <c r="E240" s="63" t="s">
        <v>124</v>
      </c>
      <c r="F240" s="64">
        <v>1</v>
      </c>
      <c r="G240" s="64">
        <v>1</v>
      </c>
      <c r="H240" s="64">
        <f>F240*G240</f>
        <v>1</v>
      </c>
    </row>
    <row r="241" spans="1:8" x14ac:dyDescent="0.25">
      <c r="A241" s="466"/>
      <c r="B241" s="350"/>
      <c r="C241" s="472"/>
      <c r="D241" s="65"/>
      <c r="E241" s="63"/>
      <c r="F241" s="64"/>
      <c r="G241" s="64"/>
      <c r="H241" s="64"/>
    </row>
    <row r="242" spans="1:8" ht="26.4" x14ac:dyDescent="0.25">
      <c r="A242" s="466" t="s">
        <v>109</v>
      </c>
      <c r="B242" s="350" t="s">
        <v>462</v>
      </c>
      <c r="C242" s="467" t="s">
        <v>252</v>
      </c>
      <c r="D242" s="65"/>
      <c r="E242" s="63" t="s">
        <v>125</v>
      </c>
      <c r="F242" s="64">
        <v>50</v>
      </c>
      <c r="G242" s="64">
        <v>1</v>
      </c>
      <c r="H242" s="64">
        <f>F242*G242</f>
        <v>50</v>
      </c>
    </row>
    <row r="243" spans="1:8" x14ac:dyDescent="0.25">
      <c r="A243" s="466"/>
      <c r="B243" s="350"/>
      <c r="C243" s="472"/>
      <c r="D243" s="65"/>
      <c r="E243" s="63"/>
      <c r="F243" s="64"/>
      <c r="G243" s="64"/>
      <c r="H243" s="64"/>
    </row>
    <row r="244" spans="1:8" ht="26.4" x14ac:dyDescent="0.25">
      <c r="A244" s="466" t="s">
        <v>109</v>
      </c>
      <c r="B244" s="350" t="s">
        <v>463</v>
      </c>
      <c r="C244" s="467" t="s">
        <v>254</v>
      </c>
      <c r="D244" s="65"/>
      <c r="E244" s="63" t="s">
        <v>125</v>
      </c>
      <c r="F244" s="64">
        <v>10</v>
      </c>
      <c r="G244" s="64">
        <v>1</v>
      </c>
      <c r="H244" s="64">
        <f>F244*G244</f>
        <v>10</v>
      </c>
    </row>
    <row r="245" spans="1:8" x14ac:dyDescent="0.25">
      <c r="A245" s="476"/>
      <c r="B245" s="353"/>
      <c r="C245" s="477"/>
      <c r="D245" s="465"/>
      <c r="E245" s="478"/>
      <c r="F245" s="479"/>
      <c r="G245" s="479"/>
      <c r="H245" s="479"/>
    </row>
    <row r="246" spans="1:8" s="481" customFormat="1" ht="26.4" x14ac:dyDescent="0.25">
      <c r="A246" s="466" t="s">
        <v>109</v>
      </c>
      <c r="B246" s="350" t="s">
        <v>464</v>
      </c>
      <c r="C246" s="480" t="s">
        <v>255</v>
      </c>
      <c r="D246" s="65"/>
      <c r="E246" s="63" t="s">
        <v>257</v>
      </c>
      <c r="F246" s="64">
        <v>1</v>
      </c>
      <c r="G246" s="64">
        <v>1</v>
      </c>
      <c r="H246" s="64">
        <f>F246*G246</f>
        <v>1</v>
      </c>
    </row>
    <row r="247" spans="1:8" s="424" customFormat="1" x14ac:dyDescent="0.25">
      <c r="A247" s="466"/>
      <c r="B247" s="350"/>
      <c r="C247" s="477"/>
      <c r="D247" s="65"/>
      <c r="E247" s="63"/>
      <c r="F247" s="64"/>
      <c r="G247" s="64"/>
      <c r="H247" s="64"/>
    </row>
    <row r="248" spans="1:8" ht="39.6" x14ac:dyDescent="0.25">
      <c r="A248" s="466" t="s">
        <v>109</v>
      </c>
      <c r="B248" s="350" t="s">
        <v>465</v>
      </c>
      <c r="C248" s="482" t="s">
        <v>258</v>
      </c>
      <c r="D248" s="65"/>
      <c r="E248" s="63" t="s">
        <v>124</v>
      </c>
      <c r="F248" s="64">
        <v>1</v>
      </c>
      <c r="G248" s="64">
        <v>1</v>
      </c>
      <c r="H248" s="64">
        <f>F248*G248</f>
        <v>1</v>
      </c>
    </row>
    <row r="249" spans="1:8" x14ac:dyDescent="0.25">
      <c r="A249" s="466"/>
      <c r="B249" s="350"/>
      <c r="C249" s="472"/>
      <c r="D249" s="65"/>
      <c r="E249" s="63"/>
      <c r="F249" s="64"/>
      <c r="G249" s="64"/>
      <c r="H249" s="64"/>
    </row>
    <row r="250" spans="1:8" x14ac:dyDescent="0.25">
      <c r="A250" s="466"/>
      <c r="B250" s="350"/>
      <c r="C250" s="472"/>
      <c r="D250" s="65"/>
      <c r="E250" s="63"/>
      <c r="F250" s="64"/>
      <c r="G250" s="64"/>
      <c r="H250" s="64"/>
    </row>
    <row r="251" spans="1:8" x14ac:dyDescent="0.25">
      <c r="A251" s="466"/>
      <c r="B251" s="350"/>
      <c r="C251" s="472"/>
      <c r="D251" s="65"/>
      <c r="E251" s="63"/>
      <c r="F251" s="64"/>
      <c r="G251" s="64"/>
      <c r="H251" s="64"/>
    </row>
    <row r="252" spans="1:8" x14ac:dyDescent="0.25">
      <c r="A252" s="466"/>
      <c r="B252" s="350"/>
      <c r="C252" s="472"/>
      <c r="D252" s="65"/>
      <c r="E252" s="63"/>
      <c r="F252" s="64"/>
      <c r="G252" s="64"/>
      <c r="H252" s="64"/>
    </row>
    <row r="253" spans="1:8" x14ac:dyDescent="0.25">
      <c r="A253" s="466" t="s">
        <v>109</v>
      </c>
      <c r="B253" s="350" t="s">
        <v>466</v>
      </c>
      <c r="C253" s="473" t="s">
        <v>171</v>
      </c>
      <c r="D253" s="65"/>
      <c r="E253" s="63"/>
      <c r="F253" s="64"/>
      <c r="G253" s="64"/>
      <c r="H253" s="64">
        <f>F253*G253</f>
        <v>0</v>
      </c>
    </row>
    <row r="254" spans="1:8" ht="26.4" x14ac:dyDescent="0.25">
      <c r="A254" s="352"/>
      <c r="B254" s="350"/>
      <c r="C254" s="434" t="s">
        <v>481</v>
      </c>
      <c r="D254" s="422"/>
      <c r="E254" s="63"/>
      <c r="F254" s="64"/>
      <c r="G254" s="64"/>
      <c r="H254" s="64"/>
    </row>
    <row r="255" spans="1:8" x14ac:dyDescent="0.25">
      <c r="A255" s="352"/>
      <c r="B255" s="350"/>
      <c r="C255" s="66"/>
      <c r="D255" s="66"/>
      <c r="E255" s="63"/>
      <c r="F255" s="64"/>
      <c r="G255" s="64"/>
      <c r="H255" s="64"/>
    </row>
    <row r="256" spans="1:8" ht="52.5" customHeight="1" x14ac:dyDescent="0.25">
      <c r="A256" s="466" t="s">
        <v>109</v>
      </c>
      <c r="B256" s="350" t="s">
        <v>347</v>
      </c>
      <c r="C256" s="467" t="s">
        <v>326</v>
      </c>
      <c r="D256" s="65"/>
      <c r="E256" s="63" t="s">
        <v>124</v>
      </c>
      <c r="F256" s="64">
        <v>1</v>
      </c>
      <c r="G256" s="64">
        <v>1</v>
      </c>
      <c r="H256" s="64">
        <f>F256*G256</f>
        <v>1</v>
      </c>
    </row>
    <row r="257" spans="1:8" x14ac:dyDescent="0.25">
      <c r="A257" s="466"/>
      <c r="B257" s="350"/>
      <c r="C257" s="472"/>
      <c r="D257" s="65"/>
      <c r="E257" s="63"/>
      <c r="F257" s="64"/>
      <c r="G257" s="64"/>
      <c r="H257" s="64"/>
    </row>
    <row r="258" spans="1:8" ht="65.25" customHeight="1" x14ac:dyDescent="0.25">
      <c r="A258" s="466" t="s">
        <v>109</v>
      </c>
      <c r="B258" s="350" t="s">
        <v>348</v>
      </c>
      <c r="C258" s="467" t="s">
        <v>188</v>
      </c>
      <c r="D258" s="65"/>
      <c r="E258" s="63" t="s">
        <v>125</v>
      </c>
      <c r="F258" s="64">
        <v>20</v>
      </c>
      <c r="G258" s="64">
        <v>1</v>
      </c>
      <c r="H258" s="64">
        <f>F258*G258</f>
        <v>20</v>
      </c>
    </row>
    <row r="259" spans="1:8" x14ac:dyDescent="0.25">
      <c r="A259" s="466"/>
      <c r="B259" s="350"/>
      <c r="C259" s="472"/>
      <c r="D259" s="65"/>
      <c r="E259" s="63"/>
      <c r="F259" s="64"/>
      <c r="G259" s="64"/>
      <c r="H259" s="64"/>
    </row>
    <row r="260" spans="1:8" ht="65.25" customHeight="1" x14ac:dyDescent="0.25">
      <c r="A260" s="466" t="s">
        <v>109</v>
      </c>
      <c r="B260" s="350" t="s">
        <v>349</v>
      </c>
      <c r="C260" s="467" t="s">
        <v>184</v>
      </c>
      <c r="D260" s="65"/>
      <c r="E260" s="63" t="s">
        <v>125</v>
      </c>
      <c r="F260" s="64">
        <v>100</v>
      </c>
      <c r="G260" s="64">
        <v>1</v>
      </c>
      <c r="H260" s="64">
        <f>F260*G260</f>
        <v>100</v>
      </c>
    </row>
    <row r="261" spans="1:8" x14ac:dyDescent="0.25">
      <c r="A261" s="466"/>
      <c r="B261" s="350"/>
      <c r="C261" s="472"/>
      <c r="D261" s="65"/>
      <c r="E261" s="63"/>
      <c r="F261" s="64"/>
      <c r="G261" s="64"/>
      <c r="H261" s="64"/>
    </row>
    <row r="262" spans="1:8" ht="65.25" customHeight="1" x14ac:dyDescent="0.25">
      <c r="A262" s="466" t="s">
        <v>109</v>
      </c>
      <c r="B262" s="350" t="s">
        <v>350</v>
      </c>
      <c r="C262" s="467" t="s">
        <v>184</v>
      </c>
      <c r="D262" s="65"/>
      <c r="E262" s="63" t="s">
        <v>125</v>
      </c>
      <c r="F262" s="64">
        <v>100</v>
      </c>
      <c r="G262" s="64">
        <v>1</v>
      </c>
      <c r="H262" s="64">
        <f>F262*G262</f>
        <v>100</v>
      </c>
    </row>
    <row r="263" spans="1:8" x14ac:dyDescent="0.25">
      <c r="A263" s="466"/>
      <c r="B263" s="350"/>
      <c r="C263" s="477"/>
      <c r="D263" s="65"/>
      <c r="E263" s="63"/>
      <c r="F263" s="64"/>
      <c r="G263" s="64"/>
      <c r="H263" s="64"/>
    </row>
    <row r="264" spans="1:8" ht="26.4" x14ac:dyDescent="0.25">
      <c r="A264" s="466" t="s">
        <v>109</v>
      </c>
      <c r="B264" s="350" t="s">
        <v>351</v>
      </c>
      <c r="C264" s="467" t="s">
        <v>336</v>
      </c>
      <c r="D264" s="65"/>
      <c r="E264" s="63" t="s">
        <v>125</v>
      </c>
      <c r="F264" s="64">
        <v>2.5</v>
      </c>
      <c r="G264" s="64">
        <v>1</v>
      </c>
      <c r="H264" s="64">
        <f>F264*G264</f>
        <v>2.5</v>
      </c>
    </row>
    <row r="265" spans="1:8" x14ac:dyDescent="0.25">
      <c r="A265" s="466"/>
      <c r="B265" s="350"/>
      <c r="C265" s="477"/>
      <c r="D265" s="65"/>
      <c r="E265" s="63"/>
      <c r="F265" s="64"/>
      <c r="G265" s="64"/>
      <c r="H265" s="64"/>
    </row>
    <row r="266" spans="1:8" ht="52.8" x14ac:dyDescent="0.25">
      <c r="A266" s="466" t="s">
        <v>109</v>
      </c>
      <c r="B266" s="350" t="s">
        <v>352</v>
      </c>
      <c r="C266" s="467" t="s">
        <v>332</v>
      </c>
      <c r="D266" s="65"/>
      <c r="E266" s="63" t="s">
        <v>125</v>
      </c>
      <c r="F266" s="64">
        <v>35</v>
      </c>
      <c r="G266" s="64">
        <v>1</v>
      </c>
      <c r="H266" s="64">
        <f>F266*G266</f>
        <v>35</v>
      </c>
    </row>
    <row r="267" spans="1:8" x14ac:dyDescent="0.25">
      <c r="A267" s="466"/>
      <c r="B267" s="350"/>
      <c r="C267" s="472"/>
      <c r="D267" s="65"/>
      <c r="E267" s="63"/>
      <c r="F267" s="64"/>
      <c r="G267" s="64"/>
      <c r="H267" s="64"/>
    </row>
    <row r="268" spans="1:8" ht="52.8" x14ac:dyDescent="0.25">
      <c r="A268" s="466" t="s">
        <v>109</v>
      </c>
      <c r="B268" s="350" t="s">
        <v>353</v>
      </c>
      <c r="C268" s="467" t="s">
        <v>333</v>
      </c>
      <c r="D268" s="65"/>
      <c r="E268" s="63" t="s">
        <v>125</v>
      </c>
      <c r="F268" s="64">
        <v>12</v>
      </c>
      <c r="G268" s="64">
        <v>1</v>
      </c>
      <c r="H268" s="64">
        <f>F268*G268</f>
        <v>12</v>
      </c>
    </row>
    <row r="269" spans="1:8" x14ac:dyDescent="0.25">
      <c r="A269" s="466"/>
      <c r="B269" s="350"/>
      <c r="C269" s="472"/>
      <c r="D269" s="65"/>
      <c r="E269" s="63"/>
      <c r="F269" s="64"/>
      <c r="G269" s="64"/>
      <c r="H269" s="64"/>
    </row>
    <row r="270" spans="1:8" ht="52.8" x14ac:dyDescent="0.25">
      <c r="A270" s="466" t="s">
        <v>109</v>
      </c>
      <c r="B270" s="350" t="s">
        <v>354</v>
      </c>
      <c r="C270" s="467" t="s">
        <v>334</v>
      </c>
      <c r="D270" s="65"/>
      <c r="E270" s="63" t="s">
        <v>125</v>
      </c>
      <c r="F270" s="64">
        <v>8</v>
      </c>
      <c r="G270" s="64">
        <v>1</v>
      </c>
      <c r="H270" s="64">
        <f>F270*G270</f>
        <v>8</v>
      </c>
    </row>
    <row r="271" spans="1:8" x14ac:dyDescent="0.25">
      <c r="A271" s="466"/>
      <c r="B271" s="350"/>
      <c r="C271" s="472"/>
      <c r="D271" s="65"/>
      <c r="E271" s="63"/>
      <c r="F271" s="64"/>
      <c r="G271" s="64"/>
      <c r="H271" s="64"/>
    </row>
    <row r="272" spans="1:8" ht="39.6" x14ac:dyDescent="0.25">
      <c r="A272" s="466" t="s">
        <v>109</v>
      </c>
      <c r="B272" s="350" t="s">
        <v>355</v>
      </c>
      <c r="C272" s="467" t="s">
        <v>339</v>
      </c>
      <c r="D272" s="65"/>
      <c r="E272" s="63" t="s">
        <v>124</v>
      </c>
      <c r="F272" s="64">
        <v>1</v>
      </c>
      <c r="G272" s="64">
        <v>1</v>
      </c>
      <c r="H272" s="64">
        <f>F272*G272</f>
        <v>1</v>
      </c>
    </row>
    <row r="273" spans="1:8" x14ac:dyDescent="0.25">
      <c r="A273" s="466"/>
      <c r="B273" s="350"/>
      <c r="C273" s="472"/>
      <c r="D273" s="65"/>
      <c r="E273" s="63"/>
      <c r="F273" s="64"/>
      <c r="G273" s="64"/>
      <c r="H273" s="64"/>
    </row>
    <row r="274" spans="1:8" ht="39.6" x14ac:dyDescent="0.25">
      <c r="A274" s="466" t="s">
        <v>109</v>
      </c>
      <c r="B274" s="350" t="s">
        <v>356</v>
      </c>
      <c r="C274" s="467" t="s">
        <v>341</v>
      </c>
      <c r="D274" s="65"/>
      <c r="E274" s="63" t="s">
        <v>125</v>
      </c>
      <c r="F274" s="64">
        <v>45</v>
      </c>
      <c r="G274" s="64">
        <v>1</v>
      </c>
      <c r="H274" s="64">
        <f>F274*G274</f>
        <v>45</v>
      </c>
    </row>
    <row r="275" spans="1:8" x14ac:dyDescent="0.25">
      <c r="A275" s="466"/>
      <c r="B275" s="350"/>
      <c r="C275" s="472"/>
      <c r="D275" s="65"/>
      <c r="E275" s="63"/>
      <c r="F275" s="64"/>
      <c r="G275" s="64"/>
      <c r="H275" s="64"/>
    </row>
    <row r="276" spans="1:8" ht="52.8" x14ac:dyDescent="0.25">
      <c r="A276" s="466" t="s">
        <v>109</v>
      </c>
      <c r="B276" s="350" t="s">
        <v>356</v>
      </c>
      <c r="C276" s="467" t="s">
        <v>342</v>
      </c>
      <c r="D276" s="65"/>
      <c r="E276" s="63" t="s">
        <v>124</v>
      </c>
      <c r="F276" s="64">
        <v>48</v>
      </c>
      <c r="G276" s="64">
        <v>1</v>
      </c>
      <c r="H276" s="64">
        <f>F276*G276</f>
        <v>48</v>
      </c>
    </row>
    <row r="277" spans="1:8" x14ac:dyDescent="0.25">
      <c r="A277" s="466"/>
      <c r="B277" s="350"/>
      <c r="C277" s="472"/>
      <c r="D277" s="65"/>
      <c r="E277" s="63"/>
      <c r="F277" s="64"/>
      <c r="G277" s="64"/>
      <c r="H277" s="64"/>
    </row>
    <row r="278" spans="1:8" ht="39.6" x14ac:dyDescent="0.25">
      <c r="A278" s="466" t="s">
        <v>109</v>
      </c>
      <c r="B278" s="350" t="s">
        <v>357</v>
      </c>
      <c r="C278" s="467" t="s">
        <v>344</v>
      </c>
      <c r="D278" s="65"/>
      <c r="E278" s="63" t="s">
        <v>124</v>
      </c>
      <c r="F278" s="64">
        <v>48</v>
      </c>
      <c r="G278" s="64">
        <v>1</v>
      </c>
      <c r="H278" s="64">
        <f>F278*G278</f>
        <v>48</v>
      </c>
    </row>
    <row r="279" spans="1:8" x14ac:dyDescent="0.25">
      <c r="A279" s="466"/>
      <c r="B279" s="350"/>
      <c r="C279" s="472"/>
      <c r="D279" s="65"/>
      <c r="E279" s="63"/>
      <c r="F279" s="64"/>
      <c r="G279" s="64"/>
      <c r="H279" s="64"/>
    </row>
    <row r="280" spans="1:8" x14ac:dyDescent="0.25">
      <c r="A280" s="466"/>
      <c r="B280" s="350"/>
      <c r="C280" s="472"/>
      <c r="D280" s="65"/>
      <c r="E280" s="63"/>
      <c r="F280" s="64"/>
      <c r="G280" s="64"/>
      <c r="H280" s="64"/>
    </row>
    <row r="281" spans="1:8" x14ac:dyDescent="0.25">
      <c r="A281" s="466"/>
      <c r="B281" s="350"/>
      <c r="C281" s="472"/>
      <c r="D281" s="65"/>
      <c r="E281" s="63"/>
      <c r="F281" s="64"/>
      <c r="G281" s="64"/>
      <c r="H281" s="64"/>
    </row>
    <row r="282" spans="1:8" ht="13.8" thickBot="1" x14ac:dyDescent="0.3">
      <c r="A282" s="469"/>
      <c r="B282" s="470"/>
      <c r="C282" s="471"/>
      <c r="D282" s="296"/>
      <c r="E282" s="60"/>
      <c r="F282" s="61"/>
      <c r="G282" s="61"/>
      <c r="H282" s="61"/>
    </row>
    <row r="283" spans="1:8" ht="18" customHeight="1" thickTop="1" thickBot="1" x14ac:dyDescent="0.3">
      <c r="A283" s="354"/>
      <c r="B283" s="355"/>
      <c r="C283" s="68" t="s">
        <v>623</v>
      </c>
      <c r="D283" s="68"/>
      <c r="E283" s="69"/>
      <c r="F283" s="70"/>
      <c r="G283" s="70"/>
      <c r="H283" s="71">
        <f>SUM(H33:H281)</f>
        <v>5589</v>
      </c>
    </row>
    <row r="284" spans="1:8" ht="13.8" thickTop="1" x14ac:dyDescent="0.25"/>
  </sheetData>
  <mergeCells count="2">
    <mergeCell ref="B12:H12"/>
    <mergeCell ref="A29:B29"/>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9" tint="0.39997558519241921"/>
  </sheetPr>
  <dimension ref="A1:H245"/>
  <sheetViews>
    <sheetView view="pageBreakPreview" topLeftCell="A70" zoomScaleNormal="100" zoomScaleSheetLayoutView="100" workbookViewId="0">
      <selection activeCell="B28" sqref="B28"/>
    </sheetView>
  </sheetViews>
  <sheetFormatPr defaultColWidth="9.109375" defaultRowHeight="13.2" x14ac:dyDescent="0.25"/>
  <cols>
    <col min="1" max="1" width="3" style="38" customWidth="1"/>
    <col min="2" max="2" width="9.109375" style="73"/>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154</v>
      </c>
      <c r="C14" s="47" t="s">
        <v>134</v>
      </c>
      <c r="D14" s="47"/>
      <c r="E14" s="45"/>
      <c r="F14" s="41"/>
      <c r="G14" s="41"/>
      <c r="H14" s="41"/>
    </row>
    <row r="15" spans="1:8" ht="18.75" customHeight="1" x14ac:dyDescent="0.25">
      <c r="A15" s="134"/>
      <c r="B15" s="134"/>
      <c r="C15" s="47"/>
      <c r="D15" s="47"/>
      <c r="E15" s="45"/>
      <c r="F15" s="41"/>
      <c r="G15" s="41"/>
      <c r="H15" s="41"/>
    </row>
    <row r="16" spans="1:8" s="126" customFormat="1" ht="20.25" customHeight="1" x14ac:dyDescent="0.25">
      <c r="A16" s="407" t="s">
        <v>109</v>
      </c>
      <c r="B16" s="134" t="s">
        <v>155</v>
      </c>
      <c r="C16" s="135" t="s">
        <v>467</v>
      </c>
      <c r="D16" s="135"/>
      <c r="E16" s="133"/>
      <c r="F16" s="129"/>
      <c r="G16" s="129"/>
      <c r="H16" s="129"/>
    </row>
    <row r="17" spans="1:8" s="126" customFormat="1" ht="17.100000000000001" customHeight="1" x14ac:dyDescent="0.25">
      <c r="A17" s="162" t="s">
        <v>109</v>
      </c>
      <c r="B17" s="127" t="s">
        <v>156</v>
      </c>
      <c r="C17" s="128" t="s">
        <v>469</v>
      </c>
      <c r="D17" s="128"/>
      <c r="E17" s="128"/>
      <c r="F17" s="129"/>
      <c r="G17" s="129"/>
      <c r="H17" s="129">
        <f>H251</f>
        <v>0</v>
      </c>
    </row>
    <row r="18" spans="1:8" s="126" customFormat="1" ht="17.100000000000001" customHeight="1" x14ac:dyDescent="0.25">
      <c r="A18" s="162" t="s">
        <v>109</v>
      </c>
      <c r="B18" s="127" t="s">
        <v>157</v>
      </c>
      <c r="C18" s="128" t="s">
        <v>470</v>
      </c>
      <c r="D18" s="128"/>
      <c r="E18" s="128"/>
      <c r="F18" s="129"/>
      <c r="G18" s="129"/>
      <c r="H18" s="129">
        <f>H278</f>
        <v>0</v>
      </c>
    </row>
    <row r="19" spans="1:8" s="126" customFormat="1" ht="17.100000000000001" customHeight="1" x14ac:dyDescent="0.25">
      <c r="A19" s="162" t="s">
        <v>109</v>
      </c>
      <c r="B19" s="127" t="s">
        <v>158</v>
      </c>
      <c r="C19" s="128" t="s">
        <v>471</v>
      </c>
      <c r="D19" s="128"/>
      <c r="E19" s="128"/>
      <c r="F19" s="129"/>
      <c r="G19" s="129"/>
      <c r="H19" s="129">
        <f>H279</f>
        <v>0</v>
      </c>
    </row>
    <row r="20" spans="1:8" s="126" customFormat="1" ht="17.100000000000001" customHeight="1" x14ac:dyDescent="0.25">
      <c r="A20" s="162" t="s">
        <v>109</v>
      </c>
      <c r="B20" s="127" t="s">
        <v>159</v>
      </c>
      <c r="C20" s="128" t="s">
        <v>472</v>
      </c>
      <c r="D20" s="128"/>
      <c r="E20" s="128"/>
      <c r="F20" s="129"/>
      <c r="G20" s="129"/>
      <c r="H20" s="129">
        <f>H280</f>
        <v>0</v>
      </c>
    </row>
    <row r="21" spans="1:8" s="126" customFormat="1" ht="17.100000000000001" customHeight="1" x14ac:dyDescent="0.25">
      <c r="A21" s="162"/>
      <c r="B21" s="483"/>
      <c r="C21" s="128"/>
      <c r="D21" s="128"/>
      <c r="E21" s="128"/>
      <c r="F21" s="129"/>
      <c r="G21" s="129"/>
      <c r="H21" s="129">
        <f>H281</f>
        <v>0</v>
      </c>
    </row>
    <row r="22" spans="1:8" ht="17.100000000000001" customHeight="1" x14ac:dyDescent="0.25">
      <c r="A22" s="346"/>
      <c r="B22" s="53"/>
      <c r="C22" s="49"/>
      <c r="D22" s="49"/>
      <c r="E22" s="49"/>
      <c r="F22" s="50"/>
      <c r="G22" s="50"/>
      <c r="H22" s="50"/>
    </row>
    <row r="23" spans="1:8" ht="17.100000000000001" customHeight="1" x14ac:dyDescent="0.25">
      <c r="B23" s="39"/>
      <c r="C23" s="461" t="s">
        <v>270</v>
      </c>
      <c r="D23" s="40"/>
      <c r="E23" s="40"/>
      <c r="F23" s="41"/>
      <c r="G23" s="41"/>
      <c r="H23" s="41" t="e">
        <f>SUM(#REF!)</f>
        <v>#REF!</v>
      </c>
    </row>
    <row r="24" spans="1:8" ht="17.100000000000001" customHeight="1" x14ac:dyDescent="0.25">
      <c r="A24" s="346"/>
      <c r="B24" s="53"/>
      <c r="C24" s="49"/>
      <c r="D24" s="49"/>
      <c r="E24" s="49"/>
      <c r="F24" s="50"/>
      <c r="G24" s="50"/>
      <c r="H24" s="50"/>
    </row>
    <row r="25" spans="1:8" ht="17.100000000000001" customHeight="1" x14ac:dyDescent="0.25">
      <c r="B25" s="42" t="s">
        <v>608</v>
      </c>
      <c r="C25" s="52"/>
      <c r="D25" s="52"/>
      <c r="E25" s="52"/>
      <c r="F25" s="51"/>
      <c r="G25" s="51"/>
      <c r="H25" s="51" t="e">
        <f>H23</f>
        <v>#REF!</v>
      </c>
    </row>
    <row r="26" spans="1:8" ht="17.100000000000001" customHeight="1" x14ac:dyDescent="0.25">
      <c r="A26" s="424"/>
      <c r="B26" s="425"/>
      <c r="C26" s="462" t="s">
        <v>619</v>
      </c>
      <c r="D26" s="462"/>
      <c r="E26" s="426"/>
      <c r="F26" s="427"/>
      <c r="G26" s="427"/>
      <c r="H26" s="427"/>
    </row>
    <row r="27" spans="1:8" ht="17.100000000000001" customHeight="1" x14ac:dyDescent="0.25">
      <c r="B27" s="39"/>
      <c r="C27" s="40"/>
      <c r="D27" s="40"/>
      <c r="E27" s="40"/>
      <c r="F27" s="41"/>
      <c r="G27" s="41"/>
      <c r="H27" s="41"/>
    </row>
    <row r="28" spans="1:8" ht="20.100000000000001" customHeight="1" x14ac:dyDescent="0.25">
      <c r="B28" s="34"/>
      <c r="C28" s="54"/>
      <c r="D28" s="54"/>
      <c r="E28" s="55"/>
      <c r="F28" s="56"/>
      <c r="G28" s="56"/>
      <c r="H28" s="56"/>
    </row>
    <row r="29" spans="1:8" x14ac:dyDescent="0.25">
      <c r="A29" s="1020" t="s">
        <v>609</v>
      </c>
      <c r="B29" s="1021"/>
      <c r="C29" s="57" t="s">
        <v>602</v>
      </c>
      <c r="D29" s="57" t="s">
        <v>131</v>
      </c>
      <c r="E29" s="57" t="s">
        <v>603</v>
      </c>
      <c r="F29" s="58" t="s">
        <v>604</v>
      </c>
      <c r="G29" s="58" t="s">
        <v>610</v>
      </c>
      <c r="H29" s="58" t="s">
        <v>611</v>
      </c>
    </row>
    <row r="30" spans="1:8" x14ac:dyDescent="0.25">
      <c r="A30" s="351"/>
      <c r="B30" s="348"/>
      <c r="C30" s="59"/>
      <c r="D30" s="59"/>
      <c r="E30" s="60"/>
      <c r="F30" s="61"/>
      <c r="G30" s="61"/>
      <c r="H30" s="61"/>
    </row>
    <row r="31" spans="1:8" x14ac:dyDescent="0.25">
      <c r="A31" s="463" t="s">
        <v>109</v>
      </c>
      <c r="B31" s="349" t="s">
        <v>155</v>
      </c>
      <c r="C31" s="484" t="s">
        <v>467</v>
      </c>
      <c r="D31" s="62"/>
      <c r="E31" s="63"/>
      <c r="F31" s="64"/>
      <c r="G31" s="64"/>
      <c r="H31" s="64"/>
    </row>
    <row r="32" spans="1:8" x14ac:dyDescent="0.25">
      <c r="A32" s="352"/>
      <c r="B32" s="350"/>
      <c r="C32" s="65"/>
      <c r="D32" s="65"/>
      <c r="E32" s="63"/>
      <c r="F32" s="64"/>
      <c r="G32" s="64"/>
      <c r="H32" s="64"/>
    </row>
    <row r="33" spans="1:8" ht="26.4" x14ac:dyDescent="0.25">
      <c r="A33" s="466" t="s">
        <v>109</v>
      </c>
      <c r="B33" s="350" t="s">
        <v>156</v>
      </c>
      <c r="C33" s="485" t="s">
        <v>468</v>
      </c>
      <c r="D33" s="65"/>
      <c r="E33" s="63"/>
      <c r="F33" s="64"/>
      <c r="G33" s="64"/>
      <c r="H33" s="64">
        <f>F33*G33</f>
        <v>0</v>
      </c>
    </row>
    <row r="34" spans="1:8" x14ac:dyDescent="0.25">
      <c r="A34" s="352"/>
      <c r="B34" s="350"/>
      <c r="C34" s="66"/>
      <c r="D34" s="66"/>
      <c r="E34" s="63"/>
      <c r="F34" s="64"/>
      <c r="G34" s="64"/>
      <c r="H34" s="64"/>
    </row>
    <row r="35" spans="1:8" s="492" customFormat="1" ht="52.8" x14ac:dyDescent="0.25">
      <c r="A35" s="486" t="s">
        <v>109</v>
      </c>
      <c r="B35" s="487" t="s">
        <v>482</v>
      </c>
      <c r="C35" s="488" t="s">
        <v>174</v>
      </c>
      <c r="D35" s="489"/>
      <c r="E35" s="490" t="s">
        <v>124</v>
      </c>
      <c r="F35" s="491">
        <v>125</v>
      </c>
      <c r="G35" s="491">
        <v>1</v>
      </c>
      <c r="H35" s="491">
        <f>F35*G35</f>
        <v>125</v>
      </c>
    </row>
    <row r="36" spans="1:8" s="492" customFormat="1" x14ac:dyDescent="0.25">
      <c r="A36" s="493"/>
      <c r="B36" s="494"/>
      <c r="C36" s="495"/>
      <c r="D36" s="495"/>
      <c r="E36" s="490"/>
      <c r="F36" s="491"/>
      <c r="G36" s="491"/>
      <c r="H36" s="491"/>
    </row>
    <row r="37" spans="1:8" s="492" customFormat="1" ht="52.8" x14ac:dyDescent="0.25">
      <c r="A37" s="486" t="s">
        <v>109</v>
      </c>
      <c r="B37" s="487" t="s">
        <v>483</v>
      </c>
      <c r="C37" s="488" t="s">
        <v>175</v>
      </c>
      <c r="D37" s="489"/>
      <c r="E37" s="490" t="s">
        <v>124</v>
      </c>
      <c r="F37" s="491">
        <v>60</v>
      </c>
      <c r="G37" s="491">
        <v>1</v>
      </c>
      <c r="H37" s="491">
        <f>F37*G37</f>
        <v>60</v>
      </c>
    </row>
    <row r="38" spans="1:8" s="492" customFormat="1" x14ac:dyDescent="0.25">
      <c r="A38" s="493"/>
      <c r="B38" s="487"/>
      <c r="C38" s="489"/>
      <c r="D38" s="489"/>
      <c r="E38" s="490"/>
      <c r="F38" s="491"/>
      <c r="G38" s="491"/>
      <c r="H38" s="491"/>
    </row>
    <row r="39" spans="1:8" s="492" customFormat="1" ht="52.8" x14ac:dyDescent="0.25">
      <c r="A39" s="486" t="s">
        <v>109</v>
      </c>
      <c r="B39" s="487" t="s">
        <v>484</v>
      </c>
      <c r="C39" s="488" t="s">
        <v>177</v>
      </c>
      <c r="D39" s="489"/>
      <c r="E39" s="490" t="s">
        <v>124</v>
      </c>
      <c r="F39" s="491">
        <v>40</v>
      </c>
      <c r="G39" s="491">
        <v>1</v>
      </c>
      <c r="H39" s="491">
        <f>F39*G39</f>
        <v>40</v>
      </c>
    </row>
    <row r="40" spans="1:8" s="492" customFormat="1" x14ac:dyDescent="0.25">
      <c r="A40" s="493"/>
      <c r="B40" s="487"/>
      <c r="C40" s="489"/>
      <c r="D40" s="489"/>
      <c r="E40" s="490"/>
      <c r="F40" s="491"/>
      <c r="G40" s="491"/>
      <c r="H40" s="491"/>
    </row>
    <row r="41" spans="1:8" s="492" customFormat="1" ht="66" x14ac:dyDescent="0.25">
      <c r="A41" s="486" t="s">
        <v>109</v>
      </c>
      <c r="B41" s="487" t="s">
        <v>485</v>
      </c>
      <c r="C41" s="488" t="s">
        <v>217</v>
      </c>
      <c r="D41" s="489"/>
      <c r="E41" s="490" t="s">
        <v>124</v>
      </c>
      <c r="F41" s="491">
        <v>20</v>
      </c>
      <c r="G41" s="491">
        <v>1</v>
      </c>
      <c r="H41" s="491">
        <f>F41*G41</f>
        <v>20</v>
      </c>
    </row>
    <row r="42" spans="1:8" s="492" customFormat="1" x14ac:dyDescent="0.25">
      <c r="A42" s="493"/>
      <c r="B42" s="487"/>
      <c r="C42" s="489"/>
      <c r="D42" s="489"/>
      <c r="E42" s="490"/>
      <c r="F42" s="491"/>
      <c r="G42" s="491"/>
      <c r="H42" s="491"/>
    </row>
    <row r="43" spans="1:8" s="492" customFormat="1" ht="66" x14ac:dyDescent="0.25">
      <c r="A43" s="486" t="s">
        <v>109</v>
      </c>
      <c r="B43" s="487" t="s">
        <v>486</v>
      </c>
      <c r="C43" s="488" t="s">
        <v>218</v>
      </c>
      <c r="D43" s="489"/>
      <c r="E43" s="490" t="s">
        <v>124</v>
      </c>
      <c r="F43" s="491">
        <v>39</v>
      </c>
      <c r="G43" s="491">
        <v>1</v>
      </c>
      <c r="H43" s="491">
        <f>F43*G43</f>
        <v>39</v>
      </c>
    </row>
    <row r="44" spans="1:8" s="492" customFormat="1" x14ac:dyDescent="0.25">
      <c r="A44" s="486"/>
      <c r="B44" s="487"/>
      <c r="C44" s="488"/>
      <c r="D44" s="489"/>
      <c r="E44" s="490"/>
      <c r="F44" s="491"/>
      <c r="G44" s="491"/>
      <c r="H44" s="491"/>
    </row>
    <row r="45" spans="1:8" s="492" customFormat="1" ht="66" x14ac:dyDescent="0.25">
      <c r="A45" s="486" t="s">
        <v>109</v>
      </c>
      <c r="B45" s="487" t="s">
        <v>487</v>
      </c>
      <c r="C45" s="488" t="s">
        <v>345</v>
      </c>
      <c r="D45" s="489"/>
      <c r="E45" s="490" t="s">
        <v>124</v>
      </c>
      <c r="F45" s="491">
        <v>4</v>
      </c>
      <c r="G45" s="491">
        <v>1</v>
      </c>
      <c r="H45" s="491">
        <f>F45*G45</f>
        <v>4</v>
      </c>
    </row>
    <row r="46" spans="1:8" s="492" customFormat="1" x14ac:dyDescent="0.25">
      <c r="A46" s="486"/>
      <c r="B46" s="487"/>
      <c r="C46" s="488"/>
      <c r="D46" s="489"/>
      <c r="E46" s="490"/>
      <c r="F46" s="491"/>
      <c r="G46" s="491"/>
      <c r="H46" s="491"/>
    </row>
    <row r="47" spans="1:8" s="492" customFormat="1" ht="39.75" customHeight="1" x14ac:dyDescent="0.25">
      <c r="A47" s="486" t="s">
        <v>109</v>
      </c>
      <c r="B47" s="487" t="s">
        <v>488</v>
      </c>
      <c r="C47" s="488" t="s">
        <v>219</v>
      </c>
      <c r="D47" s="489"/>
      <c r="E47" s="490" t="s">
        <v>124</v>
      </c>
      <c r="F47" s="491">
        <v>6</v>
      </c>
      <c r="G47" s="491">
        <v>1</v>
      </c>
      <c r="H47" s="491">
        <f>F47*G47</f>
        <v>6</v>
      </c>
    </row>
    <row r="48" spans="1:8" s="492" customFormat="1" x14ac:dyDescent="0.25">
      <c r="A48" s="493"/>
      <c r="B48" s="487"/>
      <c r="C48" s="496"/>
      <c r="D48" s="496"/>
      <c r="E48" s="490"/>
      <c r="F48" s="491"/>
      <c r="G48" s="491"/>
      <c r="H48" s="491"/>
    </row>
    <row r="49" spans="1:8" s="492" customFormat="1" ht="65.25" customHeight="1" x14ac:dyDescent="0.25">
      <c r="A49" s="486" t="s">
        <v>109</v>
      </c>
      <c r="B49" s="487" t="s">
        <v>489</v>
      </c>
      <c r="C49" s="488" t="s">
        <v>184</v>
      </c>
      <c r="D49" s="489"/>
      <c r="E49" s="490" t="s">
        <v>125</v>
      </c>
      <c r="F49" s="491">
        <v>1100</v>
      </c>
      <c r="G49" s="491">
        <v>1</v>
      </c>
      <c r="H49" s="491">
        <f>F49*G49</f>
        <v>1100</v>
      </c>
    </row>
    <row r="50" spans="1:8" s="492" customFormat="1" x14ac:dyDescent="0.25">
      <c r="A50" s="486"/>
      <c r="B50" s="487"/>
      <c r="C50" s="496"/>
      <c r="D50" s="489"/>
      <c r="E50" s="490"/>
      <c r="F50" s="491"/>
      <c r="G50" s="491"/>
      <c r="H50" s="491"/>
    </row>
    <row r="51" spans="1:8" s="492" customFormat="1" ht="65.25" customHeight="1" x14ac:dyDescent="0.25">
      <c r="A51" s="486" t="s">
        <v>109</v>
      </c>
      <c r="B51" s="487" t="s">
        <v>490</v>
      </c>
      <c r="C51" s="488" t="s">
        <v>186</v>
      </c>
      <c r="D51" s="489"/>
      <c r="E51" s="490" t="s">
        <v>125</v>
      </c>
      <c r="F51" s="491">
        <v>820</v>
      </c>
      <c r="G51" s="491">
        <v>1</v>
      </c>
      <c r="H51" s="491">
        <f>F51*G51</f>
        <v>820</v>
      </c>
    </row>
    <row r="52" spans="1:8" s="492" customFormat="1" x14ac:dyDescent="0.25">
      <c r="A52" s="486"/>
      <c r="B52" s="487"/>
      <c r="C52" s="497"/>
      <c r="D52" s="489"/>
      <c r="E52" s="490"/>
      <c r="F52" s="491"/>
      <c r="G52" s="491"/>
      <c r="H52" s="491"/>
    </row>
    <row r="53" spans="1:8" s="492" customFormat="1" ht="65.25" customHeight="1" x14ac:dyDescent="0.25">
      <c r="A53" s="486" t="s">
        <v>109</v>
      </c>
      <c r="B53" s="487" t="s">
        <v>491</v>
      </c>
      <c r="C53" s="488" t="s">
        <v>188</v>
      </c>
      <c r="D53" s="489"/>
      <c r="E53" s="490" t="s">
        <v>125</v>
      </c>
      <c r="F53" s="491">
        <v>630</v>
      </c>
      <c r="G53" s="491">
        <v>1</v>
      </c>
      <c r="H53" s="491">
        <f>F53*G53</f>
        <v>630</v>
      </c>
    </row>
    <row r="54" spans="1:8" s="492" customFormat="1" x14ac:dyDescent="0.25">
      <c r="A54" s="486"/>
      <c r="B54" s="487"/>
      <c r="C54" s="497"/>
      <c r="D54" s="489"/>
      <c r="E54" s="490"/>
      <c r="F54" s="491"/>
      <c r="G54" s="491"/>
      <c r="H54" s="491"/>
    </row>
    <row r="55" spans="1:8" s="492" customFormat="1" ht="79.2" x14ac:dyDescent="0.25">
      <c r="A55" s="486" t="s">
        <v>109</v>
      </c>
      <c r="B55" s="487" t="s">
        <v>492</v>
      </c>
      <c r="C55" s="488" t="s">
        <v>190</v>
      </c>
      <c r="D55" s="489"/>
      <c r="E55" s="490" t="s">
        <v>125</v>
      </c>
      <c r="F55" s="491">
        <v>230</v>
      </c>
      <c r="G55" s="491">
        <v>1</v>
      </c>
      <c r="H55" s="491">
        <f>F55*G55</f>
        <v>230</v>
      </c>
    </row>
    <row r="56" spans="1:8" s="492" customFormat="1" x14ac:dyDescent="0.25">
      <c r="A56" s="486"/>
      <c r="B56" s="487"/>
      <c r="C56" s="488"/>
      <c r="D56" s="489"/>
      <c r="E56" s="490"/>
      <c r="F56" s="491"/>
      <c r="G56" s="491"/>
      <c r="H56" s="491"/>
    </row>
    <row r="57" spans="1:8" s="492" customFormat="1" ht="65.25" customHeight="1" x14ac:dyDescent="0.25">
      <c r="A57" s="486" t="s">
        <v>109</v>
      </c>
      <c r="B57" s="487" t="s">
        <v>493</v>
      </c>
      <c r="C57" s="488" t="s">
        <v>192</v>
      </c>
      <c r="D57" s="489"/>
      <c r="E57" s="490" t="s">
        <v>125</v>
      </c>
      <c r="F57" s="491">
        <v>820</v>
      </c>
      <c r="G57" s="491">
        <v>1</v>
      </c>
      <c r="H57" s="491">
        <f>F57*G57</f>
        <v>820</v>
      </c>
    </row>
    <row r="58" spans="1:8" s="492" customFormat="1" x14ac:dyDescent="0.25">
      <c r="A58" s="486"/>
      <c r="B58" s="487"/>
      <c r="C58" s="488"/>
      <c r="D58" s="489"/>
      <c r="E58" s="490"/>
      <c r="F58" s="491"/>
      <c r="G58" s="491"/>
      <c r="H58" s="491"/>
    </row>
    <row r="59" spans="1:8" s="492" customFormat="1" ht="65.25" customHeight="1" x14ac:dyDescent="0.25">
      <c r="A59" s="486" t="s">
        <v>109</v>
      </c>
      <c r="B59" s="487" t="s">
        <v>494</v>
      </c>
      <c r="C59" s="488" t="s">
        <v>194</v>
      </c>
      <c r="D59" s="489"/>
      <c r="E59" s="490" t="s">
        <v>125</v>
      </c>
      <c r="F59" s="491">
        <v>160</v>
      </c>
      <c r="G59" s="491">
        <v>1</v>
      </c>
      <c r="H59" s="491">
        <f>F59*G59</f>
        <v>160</v>
      </c>
    </row>
    <row r="60" spans="1:8" s="492" customFormat="1" x14ac:dyDescent="0.25">
      <c r="A60" s="486"/>
      <c r="B60" s="487"/>
      <c r="C60" s="488"/>
      <c r="D60" s="489"/>
      <c r="E60" s="490"/>
      <c r="F60" s="491"/>
      <c r="G60" s="491"/>
      <c r="H60" s="491"/>
    </row>
    <row r="61" spans="1:8" s="492" customFormat="1" ht="65.25" customHeight="1" x14ac:dyDescent="0.25">
      <c r="A61" s="486" t="s">
        <v>109</v>
      </c>
      <c r="B61" s="487" t="s">
        <v>495</v>
      </c>
      <c r="C61" s="488" t="s">
        <v>196</v>
      </c>
      <c r="D61" s="489"/>
      <c r="E61" s="490" t="s">
        <v>125</v>
      </c>
      <c r="F61" s="491">
        <v>85</v>
      </c>
      <c r="G61" s="491">
        <v>1</v>
      </c>
      <c r="H61" s="491">
        <f>F61*G61</f>
        <v>85</v>
      </c>
    </row>
    <row r="62" spans="1:8" s="492" customFormat="1" x14ac:dyDescent="0.25">
      <c r="A62" s="486"/>
      <c r="B62" s="487"/>
      <c r="C62" s="488"/>
      <c r="D62" s="489"/>
      <c r="E62" s="490"/>
      <c r="F62" s="491"/>
      <c r="G62" s="491"/>
      <c r="H62" s="491"/>
    </row>
    <row r="63" spans="1:8" s="492" customFormat="1" ht="26.4" x14ac:dyDescent="0.25">
      <c r="A63" s="486" t="s">
        <v>109</v>
      </c>
      <c r="B63" s="487" t="s">
        <v>496</v>
      </c>
      <c r="C63" s="488" t="s">
        <v>198</v>
      </c>
      <c r="D63" s="489"/>
      <c r="E63" s="490" t="s">
        <v>124</v>
      </c>
      <c r="F63" s="491">
        <v>220</v>
      </c>
      <c r="G63" s="491">
        <v>1</v>
      </c>
      <c r="H63" s="491">
        <f>F63*G63</f>
        <v>220</v>
      </c>
    </row>
    <row r="64" spans="1:8" s="492" customFormat="1" x14ac:dyDescent="0.25">
      <c r="A64" s="486"/>
      <c r="B64" s="487"/>
      <c r="C64" s="488"/>
      <c r="D64" s="489"/>
      <c r="E64" s="490"/>
      <c r="F64" s="491"/>
      <c r="G64" s="491"/>
      <c r="H64" s="491"/>
    </row>
    <row r="65" spans="1:8" s="492" customFormat="1" ht="26.4" x14ac:dyDescent="0.25">
      <c r="A65" s="486" t="s">
        <v>109</v>
      </c>
      <c r="B65" s="487" t="s">
        <v>497</v>
      </c>
      <c r="C65" s="488" t="s">
        <v>200</v>
      </c>
      <c r="D65" s="489"/>
      <c r="E65" s="490" t="s">
        <v>124</v>
      </c>
      <c r="F65" s="491">
        <v>10</v>
      </c>
      <c r="G65" s="491">
        <v>1</v>
      </c>
      <c r="H65" s="491">
        <f>F65*G65</f>
        <v>10</v>
      </c>
    </row>
    <row r="66" spans="1:8" s="492" customFormat="1" x14ac:dyDescent="0.25">
      <c r="A66" s="486"/>
      <c r="B66" s="487"/>
      <c r="C66" s="488"/>
      <c r="D66" s="489"/>
      <c r="E66" s="490"/>
      <c r="F66" s="491"/>
      <c r="G66" s="491"/>
      <c r="H66" s="491"/>
    </row>
    <row r="67" spans="1:8" s="492" customFormat="1" ht="26.4" x14ac:dyDescent="0.25">
      <c r="A67" s="486" t="s">
        <v>109</v>
      </c>
      <c r="B67" s="487" t="s">
        <v>498</v>
      </c>
      <c r="C67" s="488" t="s">
        <v>201</v>
      </c>
      <c r="D67" s="489"/>
      <c r="E67" s="490" t="s">
        <v>124</v>
      </c>
      <c r="F67" s="491">
        <v>25</v>
      </c>
      <c r="G67" s="491">
        <v>1</v>
      </c>
      <c r="H67" s="491">
        <f>F67*G67</f>
        <v>25</v>
      </c>
    </row>
    <row r="68" spans="1:8" s="492" customFormat="1" x14ac:dyDescent="0.25">
      <c r="A68" s="486"/>
      <c r="B68" s="487"/>
      <c r="C68" s="488"/>
      <c r="D68" s="489"/>
      <c r="E68" s="490"/>
      <c r="F68" s="491"/>
      <c r="G68" s="491"/>
      <c r="H68" s="491"/>
    </row>
    <row r="69" spans="1:8" s="492" customFormat="1" ht="26.4" x14ac:dyDescent="0.25">
      <c r="A69" s="486" t="s">
        <v>109</v>
      </c>
      <c r="B69" s="487" t="s">
        <v>499</v>
      </c>
      <c r="C69" s="488" t="s">
        <v>204</v>
      </c>
      <c r="D69" s="489"/>
      <c r="E69" s="490" t="s">
        <v>124</v>
      </c>
      <c r="F69" s="491">
        <v>85</v>
      </c>
      <c r="G69" s="491">
        <v>1</v>
      </c>
      <c r="H69" s="491">
        <f>F69*G69</f>
        <v>85</v>
      </c>
    </row>
    <row r="70" spans="1:8" s="492" customFormat="1" x14ac:dyDescent="0.25">
      <c r="A70" s="486"/>
      <c r="B70" s="487"/>
      <c r="C70" s="488"/>
      <c r="D70" s="489"/>
      <c r="E70" s="490"/>
      <c r="F70" s="491"/>
      <c r="G70" s="491"/>
      <c r="H70" s="491"/>
    </row>
    <row r="71" spans="1:8" s="492" customFormat="1" ht="26.4" x14ac:dyDescent="0.25">
      <c r="A71" s="486" t="s">
        <v>109</v>
      </c>
      <c r="B71" s="487" t="s">
        <v>500</v>
      </c>
      <c r="C71" s="488" t="s">
        <v>206</v>
      </c>
      <c r="D71" s="489"/>
      <c r="E71" s="490" t="s">
        <v>124</v>
      </c>
      <c r="F71" s="491">
        <v>4</v>
      </c>
      <c r="G71" s="491">
        <v>1</v>
      </c>
      <c r="H71" s="491">
        <f>F71*G71</f>
        <v>4</v>
      </c>
    </row>
    <row r="72" spans="1:8" s="492" customFormat="1" x14ac:dyDescent="0.25">
      <c r="A72" s="486"/>
      <c r="B72" s="487"/>
      <c r="C72" s="488"/>
      <c r="D72" s="489"/>
      <c r="E72" s="490"/>
      <c r="F72" s="491"/>
      <c r="G72" s="491"/>
      <c r="H72" s="491"/>
    </row>
    <row r="73" spans="1:8" s="492" customFormat="1" ht="26.4" x14ac:dyDescent="0.25">
      <c r="A73" s="486" t="s">
        <v>109</v>
      </c>
      <c r="B73" s="487" t="s">
        <v>501</v>
      </c>
      <c r="C73" s="488" t="s">
        <v>207</v>
      </c>
      <c r="D73" s="489"/>
      <c r="E73" s="490" t="s">
        <v>124</v>
      </c>
      <c r="F73" s="491">
        <v>28</v>
      </c>
      <c r="G73" s="491">
        <v>1</v>
      </c>
      <c r="H73" s="491">
        <f>F73*G73</f>
        <v>28</v>
      </c>
    </row>
    <row r="74" spans="1:8" s="492" customFormat="1" x14ac:dyDescent="0.25">
      <c r="A74" s="486"/>
      <c r="B74" s="487"/>
      <c r="C74" s="488"/>
      <c r="D74" s="489"/>
      <c r="E74" s="490"/>
      <c r="F74" s="491"/>
      <c r="G74" s="491"/>
      <c r="H74" s="491"/>
    </row>
    <row r="75" spans="1:8" s="492" customFormat="1" ht="26.4" x14ac:dyDescent="0.25">
      <c r="A75" s="486" t="s">
        <v>109</v>
      </c>
      <c r="B75" s="487" t="s">
        <v>502</v>
      </c>
      <c r="C75" s="488" t="s">
        <v>210</v>
      </c>
      <c r="D75" s="489"/>
      <c r="E75" s="490" t="s">
        <v>124</v>
      </c>
      <c r="F75" s="491">
        <v>3</v>
      </c>
      <c r="G75" s="491">
        <v>1</v>
      </c>
      <c r="H75" s="491">
        <f>F75*G75</f>
        <v>3</v>
      </c>
    </row>
    <row r="76" spans="1:8" x14ac:dyDescent="0.25">
      <c r="A76" s="466"/>
      <c r="B76" s="350"/>
      <c r="C76" s="467"/>
      <c r="D76" s="65"/>
      <c r="E76" s="63"/>
      <c r="F76" s="64"/>
      <c r="G76" s="64"/>
      <c r="H76" s="64"/>
    </row>
    <row r="77" spans="1:8" x14ac:dyDescent="0.25">
      <c r="A77" s="466"/>
      <c r="B77" s="350"/>
      <c r="C77" s="467"/>
      <c r="D77" s="65"/>
      <c r="E77" s="63"/>
      <c r="F77" s="64"/>
      <c r="G77" s="64"/>
      <c r="H77" s="64"/>
    </row>
    <row r="78" spans="1:8" x14ac:dyDescent="0.25">
      <c r="A78" s="466"/>
      <c r="B78" s="350"/>
      <c r="C78" s="467"/>
      <c r="D78" s="65"/>
      <c r="E78" s="63"/>
      <c r="F78" s="64"/>
      <c r="G78" s="64"/>
      <c r="H78" s="64"/>
    </row>
    <row r="79" spans="1:8" x14ac:dyDescent="0.25">
      <c r="A79" s="466"/>
      <c r="B79" s="350"/>
      <c r="C79" s="467"/>
      <c r="D79" s="65"/>
      <c r="E79" s="63"/>
      <c r="F79" s="64"/>
      <c r="G79" s="64"/>
      <c r="H79" s="64"/>
    </row>
    <row r="80" spans="1:8" x14ac:dyDescent="0.25">
      <c r="A80" s="466" t="s">
        <v>109</v>
      </c>
      <c r="B80" s="350" t="s">
        <v>157</v>
      </c>
      <c r="C80" s="473" t="s">
        <v>470</v>
      </c>
      <c r="D80" s="65"/>
      <c r="E80" s="63"/>
      <c r="F80" s="64"/>
      <c r="G80" s="64"/>
      <c r="H80" s="64">
        <f>F80*G80</f>
        <v>0</v>
      </c>
    </row>
    <row r="81" spans="1:8" ht="26.4" x14ac:dyDescent="0.25">
      <c r="A81" s="352"/>
      <c r="B81" s="350"/>
      <c r="C81" s="434" t="s">
        <v>225</v>
      </c>
      <c r="D81" s="422"/>
      <c r="E81" s="63"/>
      <c r="F81" s="64"/>
      <c r="G81" s="64"/>
      <c r="H81" s="64"/>
    </row>
    <row r="82" spans="1:8" x14ac:dyDescent="0.25">
      <c r="A82" s="352"/>
      <c r="B82" s="350"/>
      <c r="C82" s="66"/>
      <c r="D82" s="66"/>
      <c r="E82" s="63"/>
      <c r="F82" s="64"/>
      <c r="G82" s="64"/>
      <c r="H82" s="64"/>
    </row>
    <row r="83" spans="1:8" ht="79.2" x14ac:dyDescent="0.25">
      <c r="A83" s="466" t="s">
        <v>109</v>
      </c>
      <c r="B83" s="350" t="s">
        <v>503</v>
      </c>
      <c r="C83" s="467" t="s">
        <v>473</v>
      </c>
      <c r="D83" s="65"/>
      <c r="E83" s="63" t="s">
        <v>124</v>
      </c>
      <c r="F83" s="64">
        <v>1</v>
      </c>
      <c r="G83" s="64">
        <v>1</v>
      </c>
      <c r="H83" s="64">
        <f>F83*G83</f>
        <v>1</v>
      </c>
    </row>
    <row r="84" spans="1:8" x14ac:dyDescent="0.25">
      <c r="A84" s="466"/>
      <c r="B84" s="350"/>
      <c r="C84" s="472"/>
      <c r="D84" s="65"/>
      <c r="E84" s="63"/>
      <c r="F84" s="64"/>
      <c r="G84" s="64"/>
      <c r="H84" s="64"/>
    </row>
    <row r="85" spans="1:8" ht="27.75" customHeight="1" x14ac:dyDescent="0.25">
      <c r="A85" s="466" t="s">
        <v>109</v>
      </c>
      <c r="B85" s="350" t="s">
        <v>504</v>
      </c>
      <c r="C85" s="467" t="s">
        <v>241</v>
      </c>
      <c r="D85" s="65"/>
      <c r="E85" s="63" t="s">
        <v>124</v>
      </c>
      <c r="F85" s="64">
        <v>1</v>
      </c>
      <c r="G85" s="64">
        <v>1</v>
      </c>
      <c r="H85" s="64">
        <f>F85*G85</f>
        <v>1</v>
      </c>
    </row>
    <row r="86" spans="1:8" x14ac:dyDescent="0.25">
      <c r="A86" s="466"/>
      <c r="B86" s="350"/>
      <c r="C86" s="472"/>
      <c r="D86" s="65"/>
      <c r="E86" s="63"/>
      <c r="F86" s="64"/>
      <c r="G86" s="64"/>
      <c r="H86" s="64"/>
    </row>
    <row r="87" spans="1:8" ht="66" x14ac:dyDescent="0.25">
      <c r="A87" s="466" t="s">
        <v>109</v>
      </c>
      <c r="B87" s="350" t="s">
        <v>506</v>
      </c>
      <c r="C87" s="467" t="s">
        <v>478</v>
      </c>
      <c r="D87" s="65"/>
      <c r="E87" s="63" t="s">
        <v>124</v>
      </c>
      <c r="F87" s="64">
        <v>1</v>
      </c>
      <c r="G87" s="64">
        <v>1</v>
      </c>
      <c r="H87" s="64">
        <f>F87*G87</f>
        <v>1</v>
      </c>
    </row>
    <row r="88" spans="1:8" x14ac:dyDescent="0.25">
      <c r="A88" s="466"/>
      <c r="B88" s="350"/>
      <c r="C88" s="472"/>
      <c r="D88" s="65"/>
      <c r="E88" s="63"/>
      <c r="F88" s="64"/>
      <c r="G88" s="64"/>
      <c r="H88" s="64"/>
    </row>
    <row r="89" spans="1:8" ht="39" customHeight="1" x14ac:dyDescent="0.25">
      <c r="A89" s="466" t="s">
        <v>109</v>
      </c>
      <c r="B89" s="350" t="s">
        <v>505</v>
      </c>
      <c r="C89" s="467" t="s">
        <v>262</v>
      </c>
      <c r="D89" s="65"/>
      <c r="E89" s="63" t="s">
        <v>124</v>
      </c>
      <c r="F89" s="64">
        <v>14</v>
      </c>
      <c r="G89" s="64">
        <v>1</v>
      </c>
      <c r="H89" s="64">
        <f>F89*G89</f>
        <v>14</v>
      </c>
    </row>
    <row r="90" spans="1:8" x14ac:dyDescent="0.25">
      <c r="A90" s="466"/>
      <c r="B90" s="350"/>
      <c r="C90" s="472"/>
      <c r="D90" s="65"/>
      <c r="E90" s="63"/>
      <c r="F90" s="64"/>
      <c r="G90" s="64"/>
      <c r="H90" s="64"/>
    </row>
    <row r="91" spans="1:8" ht="39" customHeight="1" x14ac:dyDescent="0.25">
      <c r="A91" s="466" t="s">
        <v>109</v>
      </c>
      <c r="B91" s="350" t="s">
        <v>507</v>
      </c>
      <c r="C91" s="467" t="s">
        <v>474</v>
      </c>
      <c r="D91" s="65"/>
      <c r="E91" s="63" t="s">
        <v>124</v>
      </c>
      <c r="F91" s="64">
        <v>1</v>
      </c>
      <c r="G91" s="64">
        <v>1</v>
      </c>
      <c r="H91" s="64">
        <f>F91*G91</f>
        <v>1</v>
      </c>
    </row>
    <row r="92" spans="1:8" x14ac:dyDescent="0.25">
      <c r="A92" s="466"/>
      <c r="B92" s="350"/>
      <c r="C92" s="472"/>
      <c r="D92" s="65"/>
      <c r="E92" s="63"/>
      <c r="F92" s="64"/>
      <c r="G92" s="64"/>
      <c r="H92" s="64"/>
    </row>
    <row r="93" spans="1:8" ht="39" customHeight="1" x14ac:dyDescent="0.25">
      <c r="A93" s="466" t="s">
        <v>109</v>
      </c>
      <c r="B93" s="350" t="s">
        <v>508</v>
      </c>
      <c r="C93" s="467" t="s">
        <v>475</v>
      </c>
      <c r="D93" s="65"/>
      <c r="E93" s="63" t="s">
        <v>124</v>
      </c>
      <c r="F93" s="64">
        <v>1</v>
      </c>
      <c r="G93" s="64">
        <v>1</v>
      </c>
      <c r="H93" s="64">
        <f>F93*G93</f>
        <v>1</v>
      </c>
    </row>
    <row r="94" spans="1:8" x14ac:dyDescent="0.25">
      <c r="A94" s="466"/>
      <c r="B94" s="350"/>
      <c r="C94" s="472"/>
      <c r="D94" s="65"/>
      <c r="E94" s="63"/>
      <c r="F94" s="64"/>
      <c r="G94" s="64"/>
      <c r="H94" s="64"/>
    </row>
    <row r="95" spans="1:8" ht="26.4" x14ac:dyDescent="0.25">
      <c r="A95" s="466" t="s">
        <v>109</v>
      </c>
      <c r="B95" s="350" t="s">
        <v>509</v>
      </c>
      <c r="C95" s="467" t="s">
        <v>230</v>
      </c>
      <c r="D95" s="65"/>
      <c r="E95" s="63" t="s">
        <v>124</v>
      </c>
      <c r="F95" s="64">
        <v>30</v>
      </c>
      <c r="G95" s="64">
        <v>1</v>
      </c>
      <c r="H95" s="64">
        <f>F95*G95</f>
        <v>30</v>
      </c>
    </row>
    <row r="96" spans="1:8" x14ac:dyDescent="0.25">
      <c r="A96" s="466"/>
      <c r="B96" s="350"/>
      <c r="C96" s="472"/>
      <c r="D96" s="65"/>
      <c r="E96" s="63"/>
      <c r="F96" s="64"/>
      <c r="G96" s="64"/>
      <c r="H96" s="64"/>
    </row>
    <row r="97" spans="1:8" ht="27" customHeight="1" x14ac:dyDescent="0.25">
      <c r="A97" s="466" t="s">
        <v>109</v>
      </c>
      <c r="B97" s="350" t="s">
        <v>510</v>
      </c>
      <c r="C97" s="467" t="s">
        <v>232</v>
      </c>
      <c r="D97" s="65"/>
      <c r="E97" s="63" t="s">
        <v>124</v>
      </c>
      <c r="F97" s="64">
        <v>2</v>
      </c>
      <c r="G97" s="64">
        <v>1</v>
      </c>
      <c r="H97" s="64">
        <f>F97*G97</f>
        <v>2</v>
      </c>
    </row>
    <row r="98" spans="1:8" x14ac:dyDescent="0.25">
      <c r="A98" s="466"/>
      <c r="B98" s="350"/>
      <c r="C98" s="472"/>
      <c r="D98" s="65"/>
      <c r="E98" s="63"/>
      <c r="F98" s="64"/>
      <c r="G98" s="64"/>
      <c r="H98" s="64"/>
    </row>
    <row r="99" spans="1:8" ht="27" customHeight="1" x14ac:dyDescent="0.25">
      <c r="A99" s="466" t="s">
        <v>109</v>
      </c>
      <c r="B99" s="350" t="s">
        <v>511</v>
      </c>
      <c r="C99" s="467" t="s">
        <v>234</v>
      </c>
      <c r="D99" s="65"/>
      <c r="E99" s="63" t="s">
        <v>124</v>
      </c>
      <c r="F99" s="64">
        <v>2</v>
      </c>
      <c r="G99" s="64">
        <v>1</v>
      </c>
      <c r="H99" s="64">
        <f>F99*G99</f>
        <v>2</v>
      </c>
    </row>
    <row r="100" spans="1:8" x14ac:dyDescent="0.25">
      <c r="A100" s="466"/>
      <c r="B100" s="350"/>
      <c r="C100" s="472"/>
      <c r="D100" s="65"/>
      <c r="E100" s="63"/>
      <c r="F100" s="64"/>
      <c r="G100" s="64"/>
      <c r="H100" s="64"/>
    </row>
    <row r="101" spans="1:8" ht="39.6" x14ac:dyDescent="0.25">
      <c r="A101" s="466" t="s">
        <v>109</v>
      </c>
      <c r="B101" s="350" t="s">
        <v>512</v>
      </c>
      <c r="C101" s="467" t="s">
        <v>235</v>
      </c>
      <c r="D101" s="65"/>
      <c r="E101" s="63" t="s">
        <v>124</v>
      </c>
      <c r="F101" s="64">
        <v>2</v>
      </c>
      <c r="G101" s="64">
        <v>1</v>
      </c>
      <c r="H101" s="64">
        <f>F101*G101</f>
        <v>2</v>
      </c>
    </row>
    <row r="102" spans="1:8" x14ac:dyDescent="0.25">
      <c r="A102" s="466"/>
      <c r="B102" s="350"/>
      <c r="C102" s="472"/>
      <c r="D102" s="65"/>
      <c r="E102" s="63"/>
      <c r="F102" s="64"/>
      <c r="G102" s="64"/>
      <c r="H102" s="64"/>
    </row>
    <row r="103" spans="1:8" ht="39.6" x14ac:dyDescent="0.25">
      <c r="A103" s="466" t="s">
        <v>109</v>
      </c>
      <c r="B103" s="350" t="s">
        <v>513</v>
      </c>
      <c r="C103" s="467" t="s">
        <v>239</v>
      </c>
      <c r="D103" s="65"/>
      <c r="E103" s="63" t="s">
        <v>124</v>
      </c>
      <c r="F103" s="64">
        <v>1</v>
      </c>
      <c r="G103" s="64">
        <v>1</v>
      </c>
      <c r="H103" s="64">
        <f>F103*G103</f>
        <v>1</v>
      </c>
    </row>
    <row r="104" spans="1:8" x14ac:dyDescent="0.25">
      <c r="A104" s="466"/>
      <c r="B104" s="350"/>
      <c r="C104" s="472"/>
      <c r="D104" s="65"/>
      <c r="E104" s="63"/>
      <c r="F104" s="64"/>
      <c r="G104" s="64"/>
      <c r="H104" s="64"/>
    </row>
    <row r="105" spans="1:8" ht="39.6" x14ac:dyDescent="0.25">
      <c r="A105" s="466" t="s">
        <v>109</v>
      </c>
      <c r="B105" s="350" t="s">
        <v>514</v>
      </c>
      <c r="C105" s="467" t="s">
        <v>244</v>
      </c>
      <c r="D105" s="65"/>
      <c r="E105" s="63" t="s">
        <v>125</v>
      </c>
      <c r="F105" s="64">
        <v>5.5</v>
      </c>
      <c r="G105" s="64">
        <v>1</v>
      </c>
      <c r="H105" s="64">
        <f>F105*G105</f>
        <v>5.5</v>
      </c>
    </row>
    <row r="106" spans="1:8" x14ac:dyDescent="0.25">
      <c r="A106" s="466"/>
      <c r="B106" s="350"/>
      <c r="C106" s="472"/>
      <c r="D106" s="65"/>
      <c r="E106" s="63"/>
      <c r="F106" s="64"/>
      <c r="G106" s="64"/>
      <c r="H106" s="64"/>
    </row>
    <row r="107" spans="1:8" ht="26.4" x14ac:dyDescent="0.25">
      <c r="A107" s="466" t="s">
        <v>109</v>
      </c>
      <c r="B107" s="350" t="s">
        <v>515</v>
      </c>
      <c r="C107" s="467" t="s">
        <v>252</v>
      </c>
      <c r="D107" s="65"/>
      <c r="E107" s="63" t="s">
        <v>125</v>
      </c>
      <c r="F107" s="64">
        <v>15</v>
      </c>
      <c r="G107" s="64">
        <v>1</v>
      </c>
      <c r="H107" s="64">
        <f>F107*G107</f>
        <v>15</v>
      </c>
    </row>
    <row r="108" spans="1:8" x14ac:dyDescent="0.25">
      <c r="A108" s="466"/>
      <c r="B108" s="350"/>
      <c r="C108" s="472"/>
      <c r="D108" s="65"/>
      <c r="E108" s="63"/>
      <c r="F108" s="64"/>
      <c r="G108" s="64"/>
      <c r="H108" s="64"/>
    </row>
    <row r="109" spans="1:8" ht="26.4" x14ac:dyDescent="0.25">
      <c r="A109" s="466" t="s">
        <v>109</v>
      </c>
      <c r="B109" s="350" t="s">
        <v>516</v>
      </c>
      <c r="C109" s="467" t="s">
        <v>254</v>
      </c>
      <c r="D109" s="65"/>
      <c r="E109" s="63" t="s">
        <v>125</v>
      </c>
      <c r="F109" s="64">
        <v>4</v>
      </c>
      <c r="G109" s="64">
        <v>1</v>
      </c>
      <c r="H109" s="64">
        <f>F109*G109</f>
        <v>4</v>
      </c>
    </row>
    <row r="110" spans="1:8" x14ac:dyDescent="0.25">
      <c r="A110" s="476"/>
      <c r="B110" s="353"/>
      <c r="C110" s="477"/>
      <c r="D110" s="465"/>
      <c r="E110" s="478"/>
      <c r="F110" s="479"/>
      <c r="G110" s="479"/>
      <c r="H110" s="479"/>
    </row>
    <row r="111" spans="1:8" s="481" customFormat="1" ht="26.4" x14ac:dyDescent="0.25">
      <c r="A111" s="466" t="s">
        <v>109</v>
      </c>
      <c r="B111" s="350" t="s">
        <v>517</v>
      </c>
      <c r="C111" s="480" t="s">
        <v>255</v>
      </c>
      <c r="D111" s="65"/>
      <c r="E111" s="63" t="s">
        <v>257</v>
      </c>
      <c r="F111" s="64">
        <v>1</v>
      </c>
      <c r="G111" s="64">
        <v>1</v>
      </c>
      <c r="H111" s="64">
        <f>F111*G111</f>
        <v>1</v>
      </c>
    </row>
    <row r="112" spans="1:8" s="424" customFormat="1" x14ac:dyDescent="0.25">
      <c r="A112" s="466"/>
      <c r="B112" s="350"/>
      <c r="C112" s="477"/>
      <c r="D112" s="65"/>
      <c r="E112" s="63"/>
      <c r="F112" s="64"/>
      <c r="G112" s="64"/>
      <c r="H112" s="64"/>
    </row>
    <row r="113" spans="1:8" ht="39.6" x14ac:dyDescent="0.25">
      <c r="A113" s="466" t="s">
        <v>109</v>
      </c>
      <c r="B113" s="350" t="s">
        <v>518</v>
      </c>
      <c r="C113" s="482" t="s">
        <v>258</v>
      </c>
      <c r="D113" s="65"/>
      <c r="E113" s="63" t="s">
        <v>124</v>
      </c>
      <c r="F113" s="64">
        <v>1</v>
      </c>
      <c r="G113" s="64">
        <v>1</v>
      </c>
      <c r="H113" s="64">
        <f>F113*G113</f>
        <v>1</v>
      </c>
    </row>
    <row r="114" spans="1:8" x14ac:dyDescent="0.25">
      <c r="A114" s="466"/>
      <c r="B114" s="350"/>
      <c r="C114" s="472"/>
      <c r="D114" s="65"/>
      <c r="E114" s="63"/>
      <c r="F114" s="64"/>
      <c r="G114" s="64"/>
      <c r="H114" s="64"/>
    </row>
    <row r="115" spans="1:8" x14ac:dyDescent="0.25">
      <c r="A115" s="466"/>
      <c r="B115" s="350"/>
      <c r="C115" s="472"/>
      <c r="D115" s="65"/>
      <c r="E115" s="63"/>
      <c r="F115" s="64"/>
      <c r="G115" s="64"/>
      <c r="H115" s="64"/>
    </row>
    <row r="116" spans="1:8" x14ac:dyDescent="0.25">
      <c r="A116" s="466"/>
      <c r="B116" s="350"/>
      <c r="C116" s="472"/>
      <c r="D116" s="65"/>
      <c r="E116" s="63"/>
      <c r="F116" s="64"/>
      <c r="G116" s="64"/>
      <c r="H116" s="64"/>
    </row>
    <row r="117" spans="1:8" x14ac:dyDescent="0.25">
      <c r="A117" s="466"/>
      <c r="B117" s="350"/>
      <c r="C117" s="472"/>
      <c r="D117" s="65"/>
      <c r="E117" s="63"/>
      <c r="F117" s="64"/>
      <c r="G117" s="64"/>
      <c r="H117" s="64"/>
    </row>
    <row r="118" spans="1:8" x14ac:dyDescent="0.25">
      <c r="A118" s="466" t="s">
        <v>109</v>
      </c>
      <c r="B118" s="350" t="s">
        <v>158</v>
      </c>
      <c r="C118" s="473" t="s">
        <v>471</v>
      </c>
      <c r="D118" s="65"/>
      <c r="E118" s="63"/>
      <c r="F118" s="64"/>
      <c r="G118" s="64"/>
      <c r="H118" s="64">
        <f>F118*G118</f>
        <v>0</v>
      </c>
    </row>
    <row r="119" spans="1:8" ht="26.4" x14ac:dyDescent="0.25">
      <c r="A119" s="352"/>
      <c r="B119" s="350"/>
      <c r="C119" s="434" t="s">
        <v>225</v>
      </c>
      <c r="D119" s="422"/>
      <c r="E119" s="63"/>
      <c r="F119" s="64"/>
      <c r="G119" s="64"/>
      <c r="H119" s="64"/>
    </row>
    <row r="120" spans="1:8" x14ac:dyDescent="0.25">
      <c r="A120" s="352"/>
      <c r="B120" s="350"/>
      <c r="C120" s="66"/>
      <c r="D120" s="66"/>
      <c r="E120" s="63"/>
      <c r="F120" s="64"/>
      <c r="G120" s="64"/>
      <c r="H120" s="64"/>
    </row>
    <row r="121" spans="1:8" ht="79.2" x14ac:dyDescent="0.25">
      <c r="A121" s="466" t="s">
        <v>109</v>
      </c>
      <c r="B121" s="350" t="s">
        <v>519</v>
      </c>
      <c r="C121" s="467" t="s">
        <v>473</v>
      </c>
      <c r="D121" s="65"/>
      <c r="E121" s="63" t="s">
        <v>124</v>
      </c>
      <c r="F121" s="64">
        <v>1</v>
      </c>
      <c r="G121" s="64">
        <v>1</v>
      </c>
      <c r="H121" s="64">
        <f>F121*G121</f>
        <v>1</v>
      </c>
    </row>
    <row r="122" spans="1:8" x14ac:dyDescent="0.25">
      <c r="A122" s="466"/>
      <c r="B122" s="350"/>
      <c r="C122" s="472"/>
      <c r="D122" s="65"/>
      <c r="E122" s="63"/>
      <c r="F122" s="64"/>
      <c r="G122" s="64"/>
      <c r="H122" s="64"/>
    </row>
    <row r="123" spans="1:8" ht="27.75" customHeight="1" x14ac:dyDescent="0.25">
      <c r="A123" s="466" t="s">
        <v>109</v>
      </c>
      <c r="B123" s="350" t="s">
        <v>520</v>
      </c>
      <c r="C123" s="467" t="s">
        <v>241</v>
      </c>
      <c r="D123" s="65"/>
      <c r="E123" s="63" t="s">
        <v>124</v>
      </c>
      <c r="F123" s="64">
        <v>1</v>
      </c>
      <c r="G123" s="64">
        <v>1</v>
      </c>
      <c r="H123" s="64">
        <f>F123*G123</f>
        <v>1</v>
      </c>
    </row>
    <row r="124" spans="1:8" x14ac:dyDescent="0.25">
      <c r="A124" s="466"/>
      <c r="B124" s="350"/>
      <c r="C124" s="472"/>
      <c r="D124" s="65"/>
      <c r="E124" s="63"/>
      <c r="F124" s="64"/>
      <c r="G124" s="64"/>
      <c r="H124" s="64"/>
    </row>
    <row r="125" spans="1:8" ht="66" x14ac:dyDescent="0.25">
      <c r="A125" s="466" t="s">
        <v>109</v>
      </c>
      <c r="B125" s="350" t="s">
        <v>521</v>
      </c>
      <c r="C125" s="467" t="s">
        <v>478</v>
      </c>
      <c r="D125" s="65"/>
      <c r="E125" s="63" t="s">
        <v>124</v>
      </c>
      <c r="F125" s="64">
        <v>1</v>
      </c>
      <c r="G125" s="64">
        <v>1</v>
      </c>
      <c r="H125" s="64">
        <f>F125*G125</f>
        <v>1</v>
      </c>
    </row>
    <row r="126" spans="1:8" x14ac:dyDescent="0.25">
      <c r="A126" s="466"/>
      <c r="B126" s="350"/>
      <c r="C126" s="472"/>
      <c r="D126" s="65"/>
      <c r="E126" s="63"/>
      <c r="F126" s="64"/>
      <c r="G126" s="64"/>
      <c r="H126" s="64"/>
    </row>
    <row r="127" spans="1:8" ht="39" customHeight="1" x14ac:dyDescent="0.25">
      <c r="A127" s="466" t="s">
        <v>109</v>
      </c>
      <c r="B127" s="350" t="s">
        <v>522</v>
      </c>
      <c r="C127" s="467" t="s">
        <v>262</v>
      </c>
      <c r="D127" s="65"/>
      <c r="E127" s="63" t="s">
        <v>124</v>
      </c>
      <c r="F127" s="64">
        <v>12</v>
      </c>
      <c r="G127" s="64">
        <v>1</v>
      </c>
      <c r="H127" s="64">
        <f>F127*G127</f>
        <v>12</v>
      </c>
    </row>
    <row r="128" spans="1:8" x14ac:dyDescent="0.25">
      <c r="A128" s="466"/>
      <c r="B128" s="350"/>
      <c r="C128" s="472"/>
      <c r="D128" s="65"/>
      <c r="E128" s="63"/>
      <c r="F128" s="64"/>
      <c r="G128" s="64"/>
      <c r="H128" s="64"/>
    </row>
    <row r="129" spans="1:8" ht="39" customHeight="1" x14ac:dyDescent="0.25">
      <c r="A129" s="466" t="s">
        <v>109</v>
      </c>
      <c r="B129" s="350" t="s">
        <v>523</v>
      </c>
      <c r="C129" s="467" t="s">
        <v>474</v>
      </c>
      <c r="D129" s="65"/>
      <c r="E129" s="63" t="s">
        <v>124</v>
      </c>
      <c r="F129" s="64">
        <v>3</v>
      </c>
      <c r="G129" s="64">
        <v>1</v>
      </c>
      <c r="H129" s="64">
        <f>F129*G129</f>
        <v>3</v>
      </c>
    </row>
    <row r="130" spans="1:8" x14ac:dyDescent="0.25">
      <c r="A130" s="466"/>
      <c r="B130" s="350"/>
      <c r="C130" s="472"/>
      <c r="D130" s="65"/>
      <c r="E130" s="63"/>
      <c r="F130" s="64"/>
      <c r="G130" s="64"/>
      <c r="H130" s="64"/>
    </row>
    <row r="131" spans="1:8" ht="26.4" x14ac:dyDescent="0.25">
      <c r="A131" s="466" t="s">
        <v>109</v>
      </c>
      <c r="B131" s="350" t="s">
        <v>524</v>
      </c>
      <c r="C131" s="467" t="s">
        <v>230</v>
      </c>
      <c r="D131" s="65"/>
      <c r="E131" s="63" t="s">
        <v>124</v>
      </c>
      <c r="F131" s="64">
        <v>30</v>
      </c>
      <c r="G131" s="64">
        <v>1</v>
      </c>
      <c r="H131" s="64">
        <f>F131*G131</f>
        <v>30</v>
      </c>
    </row>
    <row r="132" spans="1:8" x14ac:dyDescent="0.25">
      <c r="A132" s="466"/>
      <c r="B132" s="350"/>
      <c r="C132" s="472"/>
      <c r="D132" s="65"/>
      <c r="E132" s="63"/>
      <c r="F132" s="64"/>
      <c r="G132" s="64"/>
      <c r="H132" s="64"/>
    </row>
    <row r="133" spans="1:8" ht="27" customHeight="1" x14ac:dyDescent="0.25">
      <c r="A133" s="466" t="s">
        <v>109</v>
      </c>
      <c r="B133" s="350" t="s">
        <v>525</v>
      </c>
      <c r="C133" s="467" t="s">
        <v>232</v>
      </c>
      <c r="D133" s="65"/>
      <c r="E133" s="63" t="s">
        <v>124</v>
      </c>
      <c r="F133" s="64">
        <v>2</v>
      </c>
      <c r="G133" s="64">
        <v>1</v>
      </c>
      <c r="H133" s="64">
        <f>F133*G133</f>
        <v>2</v>
      </c>
    </row>
    <row r="134" spans="1:8" x14ac:dyDescent="0.25">
      <c r="A134" s="466"/>
      <c r="B134" s="350"/>
      <c r="C134" s="472"/>
      <c r="D134" s="65"/>
      <c r="E134" s="63"/>
      <c r="F134" s="64"/>
      <c r="G134" s="64"/>
      <c r="H134" s="64"/>
    </row>
    <row r="135" spans="1:8" ht="27" customHeight="1" x14ac:dyDescent="0.25">
      <c r="A135" s="466" t="s">
        <v>109</v>
      </c>
      <c r="B135" s="350" t="s">
        <v>526</v>
      </c>
      <c r="C135" s="467" t="s">
        <v>234</v>
      </c>
      <c r="D135" s="65"/>
      <c r="E135" s="63" t="s">
        <v>124</v>
      </c>
      <c r="F135" s="64">
        <v>2</v>
      </c>
      <c r="G135" s="64">
        <v>1</v>
      </c>
      <c r="H135" s="64">
        <f>F135*G135</f>
        <v>2</v>
      </c>
    </row>
    <row r="136" spans="1:8" x14ac:dyDescent="0.25">
      <c r="A136" s="466"/>
      <c r="B136" s="350"/>
      <c r="C136" s="472"/>
      <c r="D136" s="65"/>
      <c r="E136" s="63"/>
      <c r="F136" s="64"/>
      <c r="G136" s="64"/>
      <c r="H136" s="64"/>
    </row>
    <row r="137" spans="1:8" ht="39.6" x14ac:dyDescent="0.25">
      <c r="A137" s="466" t="s">
        <v>109</v>
      </c>
      <c r="B137" s="350" t="s">
        <v>527</v>
      </c>
      <c r="C137" s="467" t="s">
        <v>235</v>
      </c>
      <c r="D137" s="65"/>
      <c r="E137" s="63" t="s">
        <v>124</v>
      </c>
      <c r="F137" s="64">
        <v>2</v>
      </c>
      <c r="G137" s="64">
        <v>1</v>
      </c>
      <c r="H137" s="64">
        <f>F137*G137</f>
        <v>2</v>
      </c>
    </row>
    <row r="138" spans="1:8" x14ac:dyDescent="0.25">
      <c r="A138" s="466"/>
      <c r="B138" s="350"/>
      <c r="C138" s="472"/>
      <c r="D138" s="65"/>
      <c r="E138" s="63"/>
      <c r="F138" s="64"/>
      <c r="G138" s="64"/>
      <c r="H138" s="64"/>
    </row>
    <row r="139" spans="1:8" ht="39.6" x14ac:dyDescent="0.25">
      <c r="A139" s="466" t="s">
        <v>109</v>
      </c>
      <c r="B139" s="350" t="s">
        <v>528</v>
      </c>
      <c r="C139" s="467" t="s">
        <v>239</v>
      </c>
      <c r="D139" s="65"/>
      <c r="E139" s="63" t="s">
        <v>124</v>
      </c>
      <c r="F139" s="64">
        <v>1</v>
      </c>
      <c r="G139" s="64">
        <v>1</v>
      </c>
      <c r="H139" s="64">
        <f>F139*G139</f>
        <v>1</v>
      </c>
    </row>
    <row r="140" spans="1:8" x14ac:dyDescent="0.25">
      <c r="A140" s="466"/>
      <c r="B140" s="350"/>
      <c r="C140" s="472"/>
      <c r="D140" s="65"/>
      <c r="E140" s="63"/>
      <c r="F140" s="64"/>
      <c r="G140" s="64"/>
      <c r="H140" s="64"/>
    </row>
    <row r="141" spans="1:8" ht="39.6" x14ac:dyDescent="0.25">
      <c r="A141" s="466" t="s">
        <v>109</v>
      </c>
      <c r="B141" s="350" t="s">
        <v>529</v>
      </c>
      <c r="C141" s="467" t="s">
        <v>244</v>
      </c>
      <c r="D141" s="65"/>
      <c r="E141" s="63" t="s">
        <v>125</v>
      </c>
      <c r="F141" s="64">
        <v>5.5</v>
      </c>
      <c r="G141" s="64">
        <v>1</v>
      </c>
      <c r="H141" s="64">
        <f>F141*G141</f>
        <v>5.5</v>
      </c>
    </row>
    <row r="142" spans="1:8" x14ac:dyDescent="0.25">
      <c r="A142" s="466"/>
      <c r="B142" s="350"/>
      <c r="C142" s="472"/>
      <c r="D142" s="65"/>
      <c r="E142" s="63"/>
      <c r="F142" s="64"/>
      <c r="G142" s="64"/>
      <c r="H142" s="64"/>
    </row>
    <row r="143" spans="1:8" ht="26.4" x14ac:dyDescent="0.25">
      <c r="A143" s="466" t="s">
        <v>109</v>
      </c>
      <c r="B143" s="350" t="s">
        <v>530</v>
      </c>
      <c r="C143" s="467" t="s">
        <v>252</v>
      </c>
      <c r="D143" s="65"/>
      <c r="E143" s="63" t="s">
        <v>125</v>
      </c>
      <c r="F143" s="64">
        <v>15</v>
      </c>
      <c r="G143" s="64">
        <v>1</v>
      </c>
      <c r="H143" s="64">
        <f>F143*G143</f>
        <v>15</v>
      </c>
    </row>
    <row r="144" spans="1:8" x14ac:dyDescent="0.25">
      <c r="A144" s="466"/>
      <c r="B144" s="350"/>
      <c r="C144" s="472"/>
      <c r="D144" s="65"/>
      <c r="E144" s="63"/>
      <c r="F144" s="64"/>
      <c r="G144" s="64"/>
      <c r="H144" s="64"/>
    </row>
    <row r="145" spans="1:8" ht="26.4" x14ac:dyDescent="0.25">
      <c r="A145" s="466" t="s">
        <v>109</v>
      </c>
      <c r="B145" s="350" t="s">
        <v>531</v>
      </c>
      <c r="C145" s="467" t="s">
        <v>254</v>
      </c>
      <c r="D145" s="65"/>
      <c r="E145" s="63" t="s">
        <v>125</v>
      </c>
      <c r="F145" s="64">
        <v>4</v>
      </c>
      <c r="G145" s="64">
        <v>1</v>
      </c>
      <c r="H145" s="64">
        <f>F145*G145</f>
        <v>4</v>
      </c>
    </row>
    <row r="146" spans="1:8" x14ac:dyDescent="0.25">
      <c r="A146" s="476"/>
      <c r="B146" s="353"/>
      <c r="C146" s="477"/>
      <c r="D146" s="465"/>
      <c r="E146" s="478"/>
      <c r="F146" s="479"/>
      <c r="G146" s="479"/>
      <c r="H146" s="479"/>
    </row>
    <row r="147" spans="1:8" s="481" customFormat="1" ht="26.4" x14ac:dyDescent="0.25">
      <c r="A147" s="466" t="s">
        <v>109</v>
      </c>
      <c r="B147" s="350" t="s">
        <v>532</v>
      </c>
      <c r="C147" s="480" t="s">
        <v>255</v>
      </c>
      <c r="D147" s="65"/>
      <c r="E147" s="63" t="s">
        <v>257</v>
      </c>
      <c r="F147" s="64">
        <v>1</v>
      </c>
      <c r="G147" s="64">
        <v>1</v>
      </c>
      <c r="H147" s="64">
        <f>F147*G147</f>
        <v>1</v>
      </c>
    </row>
    <row r="148" spans="1:8" s="424" customFormat="1" x14ac:dyDescent="0.25">
      <c r="A148" s="466"/>
      <c r="B148" s="350"/>
      <c r="C148" s="477"/>
      <c r="D148" s="65"/>
      <c r="E148" s="63"/>
      <c r="F148" s="64"/>
      <c r="G148" s="64"/>
      <c r="H148" s="64"/>
    </row>
    <row r="149" spans="1:8" ht="39.6" x14ac:dyDescent="0.25">
      <c r="A149" s="466" t="s">
        <v>109</v>
      </c>
      <c r="B149" s="350" t="s">
        <v>533</v>
      </c>
      <c r="C149" s="482" t="s">
        <v>258</v>
      </c>
      <c r="D149" s="65"/>
      <c r="E149" s="63" t="s">
        <v>124</v>
      </c>
      <c r="F149" s="64">
        <v>1</v>
      </c>
      <c r="G149" s="64">
        <v>1</v>
      </c>
      <c r="H149" s="64">
        <f>F149*G149</f>
        <v>1</v>
      </c>
    </row>
    <row r="150" spans="1:8" x14ac:dyDescent="0.25">
      <c r="A150" s="466"/>
      <c r="B150" s="350"/>
      <c r="C150" s="472"/>
      <c r="D150" s="65"/>
      <c r="E150" s="63"/>
      <c r="F150" s="64"/>
      <c r="G150" s="64"/>
      <c r="H150" s="64"/>
    </row>
    <row r="151" spans="1:8" x14ac:dyDescent="0.25">
      <c r="A151" s="466"/>
      <c r="B151" s="350"/>
      <c r="C151" s="472"/>
      <c r="D151" s="65"/>
      <c r="E151" s="63"/>
      <c r="F151" s="64"/>
      <c r="G151" s="64"/>
      <c r="H151" s="64"/>
    </row>
    <row r="152" spans="1:8" x14ac:dyDescent="0.25">
      <c r="A152" s="466"/>
      <c r="B152" s="350"/>
      <c r="C152" s="472"/>
      <c r="D152" s="65"/>
      <c r="E152" s="63"/>
      <c r="F152" s="64"/>
      <c r="G152" s="64"/>
      <c r="H152" s="64"/>
    </row>
    <row r="153" spans="1:8" x14ac:dyDescent="0.25">
      <c r="A153" s="466"/>
      <c r="B153" s="350"/>
      <c r="C153" s="467"/>
      <c r="D153" s="65"/>
      <c r="E153" s="63"/>
      <c r="F153" s="64"/>
      <c r="G153" s="64"/>
      <c r="H153" s="64"/>
    </row>
    <row r="154" spans="1:8" x14ac:dyDescent="0.25">
      <c r="A154" s="466" t="s">
        <v>109</v>
      </c>
      <c r="B154" s="350" t="s">
        <v>159</v>
      </c>
      <c r="C154" s="473" t="s">
        <v>476</v>
      </c>
      <c r="D154" s="65"/>
      <c r="E154" s="63"/>
      <c r="F154" s="64"/>
      <c r="G154" s="64"/>
      <c r="H154" s="64">
        <f>F154*G154</f>
        <v>0</v>
      </c>
    </row>
    <row r="155" spans="1:8" ht="26.4" x14ac:dyDescent="0.25">
      <c r="A155" s="352"/>
      <c r="B155" s="350"/>
      <c r="C155" s="434" t="s">
        <v>225</v>
      </c>
      <c r="D155" s="422"/>
      <c r="E155" s="63"/>
      <c r="F155" s="64"/>
      <c r="G155" s="64"/>
      <c r="H155" s="64"/>
    </row>
    <row r="156" spans="1:8" x14ac:dyDescent="0.25">
      <c r="A156" s="352"/>
      <c r="B156" s="350"/>
      <c r="C156" s="66"/>
      <c r="D156" s="66"/>
      <c r="E156" s="63"/>
      <c r="F156" s="64"/>
      <c r="G156" s="64"/>
      <c r="H156" s="64"/>
    </row>
    <row r="157" spans="1:8" ht="79.2" x14ac:dyDescent="0.25">
      <c r="A157" s="466" t="s">
        <v>109</v>
      </c>
      <c r="B157" s="350" t="s">
        <v>534</v>
      </c>
      <c r="C157" s="467" t="s">
        <v>480</v>
      </c>
      <c r="D157" s="65"/>
      <c r="E157" s="63" t="s">
        <v>124</v>
      </c>
      <c r="F157" s="64">
        <v>1</v>
      </c>
      <c r="G157" s="64">
        <v>1</v>
      </c>
      <c r="H157" s="64">
        <f>F157*G157</f>
        <v>1</v>
      </c>
    </row>
    <row r="158" spans="1:8" x14ac:dyDescent="0.25">
      <c r="A158" s="466"/>
      <c r="B158" s="350"/>
      <c r="C158" s="472"/>
      <c r="D158" s="65"/>
      <c r="E158" s="63"/>
      <c r="F158" s="64"/>
      <c r="G158" s="64"/>
      <c r="H158" s="64"/>
    </row>
    <row r="159" spans="1:8" ht="27.75" customHeight="1" x14ac:dyDescent="0.25">
      <c r="A159" s="466" t="s">
        <v>109</v>
      </c>
      <c r="B159" s="350" t="s">
        <v>535</v>
      </c>
      <c r="C159" s="467" t="s">
        <v>241</v>
      </c>
      <c r="D159" s="65"/>
      <c r="E159" s="63" t="s">
        <v>124</v>
      </c>
      <c r="F159" s="64">
        <v>2</v>
      </c>
      <c r="G159" s="64">
        <v>1</v>
      </c>
      <c r="H159" s="64">
        <f>F159*G159</f>
        <v>2</v>
      </c>
    </row>
    <row r="160" spans="1:8" x14ac:dyDescent="0.25">
      <c r="A160" s="466"/>
      <c r="B160" s="350"/>
      <c r="C160" s="472"/>
      <c r="D160" s="65"/>
      <c r="E160" s="63"/>
      <c r="F160" s="64"/>
      <c r="G160" s="64"/>
      <c r="H160" s="64"/>
    </row>
    <row r="161" spans="1:8" ht="66" x14ac:dyDescent="0.25">
      <c r="A161" s="466" t="s">
        <v>109</v>
      </c>
      <c r="B161" s="350" t="s">
        <v>536</v>
      </c>
      <c r="C161" s="467" t="s">
        <v>479</v>
      </c>
      <c r="D161" s="65"/>
      <c r="E161" s="63" t="s">
        <v>124</v>
      </c>
      <c r="F161" s="64">
        <v>1</v>
      </c>
      <c r="G161" s="64">
        <v>1</v>
      </c>
      <c r="H161" s="64">
        <f>F161*G161</f>
        <v>1</v>
      </c>
    </row>
    <row r="162" spans="1:8" x14ac:dyDescent="0.25">
      <c r="A162" s="466"/>
      <c r="B162" s="350"/>
      <c r="C162" s="472"/>
      <c r="D162" s="65"/>
      <c r="E162" s="63"/>
      <c r="F162" s="64"/>
      <c r="G162" s="64"/>
      <c r="H162" s="64"/>
    </row>
    <row r="163" spans="1:8" ht="39" customHeight="1" x14ac:dyDescent="0.25">
      <c r="A163" s="466" t="s">
        <v>109</v>
      </c>
      <c r="B163" s="350" t="s">
        <v>537</v>
      </c>
      <c r="C163" s="467" t="s">
        <v>262</v>
      </c>
      <c r="D163" s="65"/>
      <c r="E163" s="63" t="s">
        <v>124</v>
      </c>
      <c r="F163" s="64">
        <v>11</v>
      </c>
      <c r="G163" s="64">
        <v>1</v>
      </c>
      <c r="H163" s="64">
        <f>F163*G163</f>
        <v>11</v>
      </c>
    </row>
    <row r="164" spans="1:8" x14ac:dyDescent="0.25">
      <c r="A164" s="466"/>
      <c r="B164" s="350"/>
      <c r="C164" s="472"/>
      <c r="D164" s="65"/>
      <c r="E164" s="63"/>
      <c r="F164" s="64"/>
      <c r="G164" s="64"/>
      <c r="H164" s="64"/>
    </row>
    <row r="165" spans="1:8" ht="39" customHeight="1" x14ac:dyDescent="0.25">
      <c r="A165" s="466" t="s">
        <v>109</v>
      </c>
      <c r="B165" s="350" t="s">
        <v>538</v>
      </c>
      <c r="C165" s="467" t="s">
        <v>263</v>
      </c>
      <c r="D165" s="65"/>
      <c r="E165" s="63" t="s">
        <v>124</v>
      </c>
      <c r="F165" s="64">
        <v>4</v>
      </c>
      <c r="G165" s="64">
        <v>1</v>
      </c>
      <c r="H165" s="64">
        <f>F165*G165</f>
        <v>4</v>
      </c>
    </row>
    <row r="166" spans="1:8" x14ac:dyDescent="0.25">
      <c r="A166" s="466"/>
      <c r="B166" s="350"/>
      <c r="C166" s="472"/>
      <c r="D166" s="65"/>
      <c r="E166" s="63"/>
      <c r="F166" s="64"/>
      <c r="G166" s="64"/>
      <c r="H166" s="64"/>
    </row>
    <row r="167" spans="1:8" ht="26.4" x14ac:dyDescent="0.25">
      <c r="A167" s="466" t="s">
        <v>109</v>
      </c>
      <c r="B167" s="350" t="s">
        <v>539</v>
      </c>
      <c r="C167" s="467" t="s">
        <v>230</v>
      </c>
      <c r="D167" s="65"/>
      <c r="E167" s="63" t="s">
        <v>124</v>
      </c>
      <c r="F167" s="64">
        <v>120</v>
      </c>
      <c r="G167" s="64">
        <v>1</v>
      </c>
      <c r="H167" s="64">
        <f>F167*G167</f>
        <v>120</v>
      </c>
    </row>
    <row r="168" spans="1:8" x14ac:dyDescent="0.25">
      <c r="A168" s="466"/>
      <c r="B168" s="350"/>
      <c r="C168" s="467"/>
      <c r="D168" s="65"/>
      <c r="E168" s="63"/>
      <c r="F168" s="64"/>
      <c r="G168" s="64"/>
      <c r="H168" s="64"/>
    </row>
    <row r="169" spans="1:8" ht="39.6" x14ac:dyDescent="0.25">
      <c r="A169" s="466" t="s">
        <v>109</v>
      </c>
      <c r="B169" s="350" t="s">
        <v>540</v>
      </c>
      <c r="C169" s="467" t="s">
        <v>477</v>
      </c>
      <c r="D169" s="65"/>
      <c r="E169" s="63" t="s">
        <v>124</v>
      </c>
      <c r="F169" s="64">
        <v>12</v>
      </c>
      <c r="G169" s="64">
        <v>1</v>
      </c>
      <c r="H169" s="64">
        <f>F169*G169</f>
        <v>12</v>
      </c>
    </row>
    <row r="170" spans="1:8" x14ac:dyDescent="0.25">
      <c r="A170" s="466"/>
      <c r="B170" s="350"/>
      <c r="C170" s="472"/>
      <c r="D170" s="65"/>
      <c r="E170" s="63"/>
      <c r="F170" s="64"/>
      <c r="G170" s="64"/>
      <c r="H170" s="64"/>
    </row>
    <row r="171" spans="1:8" ht="27" customHeight="1" x14ac:dyDescent="0.25">
      <c r="A171" s="466" t="s">
        <v>109</v>
      </c>
      <c r="B171" s="350" t="s">
        <v>526</v>
      </c>
      <c r="C171" s="467" t="s">
        <v>232</v>
      </c>
      <c r="D171" s="65"/>
      <c r="E171" s="63" t="s">
        <v>124</v>
      </c>
      <c r="F171" s="64">
        <v>6</v>
      </c>
      <c r="G171" s="64">
        <v>1</v>
      </c>
      <c r="H171" s="64">
        <f>F171*G171</f>
        <v>6</v>
      </c>
    </row>
    <row r="172" spans="1:8" x14ac:dyDescent="0.25">
      <c r="A172" s="466"/>
      <c r="B172" s="350"/>
      <c r="C172" s="472"/>
      <c r="D172" s="65"/>
      <c r="E172" s="63"/>
      <c r="F172" s="64"/>
      <c r="G172" s="64"/>
      <c r="H172" s="64"/>
    </row>
    <row r="173" spans="1:8" ht="27" customHeight="1" x14ac:dyDescent="0.25">
      <c r="A173" s="466" t="s">
        <v>109</v>
      </c>
      <c r="B173" s="350" t="s">
        <v>541</v>
      </c>
      <c r="C173" s="467" t="s">
        <v>234</v>
      </c>
      <c r="D173" s="65"/>
      <c r="E173" s="63" t="s">
        <v>124</v>
      </c>
      <c r="F173" s="64">
        <v>6</v>
      </c>
      <c r="G173" s="64">
        <v>1</v>
      </c>
      <c r="H173" s="64">
        <f>F173*G173</f>
        <v>6</v>
      </c>
    </row>
    <row r="174" spans="1:8" x14ac:dyDescent="0.25">
      <c r="A174" s="466"/>
      <c r="B174" s="350"/>
      <c r="C174" s="472"/>
      <c r="D174" s="65"/>
      <c r="E174" s="63"/>
      <c r="F174" s="64"/>
      <c r="G174" s="64"/>
      <c r="H174" s="64"/>
    </row>
    <row r="175" spans="1:8" ht="39.6" x14ac:dyDescent="0.25">
      <c r="A175" s="466" t="s">
        <v>109</v>
      </c>
      <c r="B175" s="350" t="s">
        <v>542</v>
      </c>
      <c r="C175" s="467" t="s">
        <v>235</v>
      </c>
      <c r="D175" s="65"/>
      <c r="E175" s="63" t="s">
        <v>124</v>
      </c>
      <c r="F175" s="64">
        <v>2</v>
      </c>
      <c r="G175" s="64">
        <v>1</v>
      </c>
      <c r="H175" s="64">
        <f>F175*G175</f>
        <v>2</v>
      </c>
    </row>
    <row r="176" spans="1:8" x14ac:dyDescent="0.25">
      <c r="A176" s="466"/>
      <c r="B176" s="350"/>
      <c r="C176" s="467"/>
      <c r="D176" s="65"/>
      <c r="E176" s="63"/>
      <c r="F176" s="64"/>
      <c r="G176" s="64"/>
      <c r="H176" s="64"/>
    </row>
    <row r="177" spans="1:8" ht="39.6" x14ac:dyDescent="0.25">
      <c r="A177" s="466" t="s">
        <v>109</v>
      </c>
      <c r="B177" s="350" t="s">
        <v>308</v>
      </c>
      <c r="C177" s="467" t="s">
        <v>238</v>
      </c>
      <c r="D177" s="65"/>
      <c r="E177" s="63" t="s">
        <v>124</v>
      </c>
      <c r="F177" s="64">
        <v>2</v>
      </c>
      <c r="G177" s="64">
        <v>1</v>
      </c>
      <c r="H177" s="64">
        <f>F177*G177</f>
        <v>2</v>
      </c>
    </row>
    <row r="178" spans="1:8" x14ac:dyDescent="0.25">
      <c r="A178" s="466"/>
      <c r="B178" s="350"/>
      <c r="C178" s="472"/>
      <c r="D178" s="65"/>
      <c r="E178" s="63"/>
      <c r="F178" s="64"/>
      <c r="G178" s="64"/>
      <c r="H178" s="64"/>
    </row>
    <row r="179" spans="1:8" ht="39.6" x14ac:dyDescent="0.25">
      <c r="A179" s="466" t="s">
        <v>109</v>
      </c>
      <c r="B179" s="350" t="s">
        <v>543</v>
      </c>
      <c r="C179" s="467" t="s">
        <v>239</v>
      </c>
      <c r="D179" s="65"/>
      <c r="E179" s="63" t="s">
        <v>124</v>
      </c>
      <c r="F179" s="64">
        <v>1</v>
      </c>
      <c r="G179" s="64">
        <v>1</v>
      </c>
      <c r="H179" s="64">
        <f>F179*G179</f>
        <v>1</v>
      </c>
    </row>
    <row r="180" spans="1:8" x14ac:dyDescent="0.25">
      <c r="A180" s="466"/>
      <c r="B180" s="350"/>
      <c r="C180" s="472"/>
      <c r="D180" s="65"/>
      <c r="E180" s="63"/>
      <c r="F180" s="64"/>
      <c r="G180" s="64"/>
      <c r="H180" s="64"/>
    </row>
    <row r="181" spans="1:8" ht="39.6" x14ac:dyDescent="0.25">
      <c r="A181" s="466" t="s">
        <v>109</v>
      </c>
      <c r="B181" s="350" t="s">
        <v>544</v>
      </c>
      <c r="C181" s="467" t="s">
        <v>244</v>
      </c>
      <c r="D181" s="65"/>
      <c r="E181" s="63" t="s">
        <v>125</v>
      </c>
      <c r="F181" s="64">
        <v>5.5</v>
      </c>
      <c r="G181" s="64">
        <v>1</v>
      </c>
      <c r="H181" s="64">
        <f>F181*G181</f>
        <v>5.5</v>
      </c>
    </row>
    <row r="182" spans="1:8" x14ac:dyDescent="0.25">
      <c r="A182" s="466"/>
      <c r="B182" s="350"/>
      <c r="C182" s="472"/>
      <c r="D182" s="65"/>
      <c r="E182" s="63"/>
      <c r="F182" s="64"/>
      <c r="G182" s="64"/>
      <c r="H182" s="64"/>
    </row>
    <row r="183" spans="1:8" ht="26.4" x14ac:dyDescent="0.25">
      <c r="A183" s="466" t="s">
        <v>109</v>
      </c>
      <c r="B183" s="350" t="s">
        <v>545</v>
      </c>
      <c r="C183" s="467" t="s">
        <v>252</v>
      </c>
      <c r="D183" s="65"/>
      <c r="E183" s="63" t="s">
        <v>125</v>
      </c>
      <c r="F183" s="64">
        <v>15</v>
      </c>
      <c r="G183" s="64">
        <v>1</v>
      </c>
      <c r="H183" s="64">
        <f>F183*G183</f>
        <v>15</v>
      </c>
    </row>
    <row r="184" spans="1:8" x14ac:dyDescent="0.25">
      <c r="A184" s="466"/>
      <c r="B184" s="350"/>
      <c r="C184" s="472"/>
      <c r="D184" s="65"/>
      <c r="E184" s="63"/>
      <c r="F184" s="64"/>
      <c r="G184" s="64"/>
      <c r="H184" s="64"/>
    </row>
    <row r="185" spans="1:8" s="481" customFormat="1" ht="26.4" x14ac:dyDescent="0.25">
      <c r="A185" s="466" t="s">
        <v>109</v>
      </c>
      <c r="B185" s="350" t="s">
        <v>546</v>
      </c>
      <c r="C185" s="480" t="s">
        <v>255</v>
      </c>
      <c r="D185" s="65"/>
      <c r="E185" s="63" t="s">
        <v>257</v>
      </c>
      <c r="F185" s="64">
        <v>1</v>
      </c>
      <c r="G185" s="64">
        <v>1</v>
      </c>
      <c r="H185" s="64">
        <f>F185*G185</f>
        <v>1</v>
      </c>
    </row>
    <row r="186" spans="1:8" s="424" customFormat="1" x14ac:dyDescent="0.25">
      <c r="A186" s="466"/>
      <c r="B186" s="350"/>
      <c r="C186" s="477"/>
      <c r="D186" s="65"/>
      <c r="E186" s="63"/>
      <c r="F186" s="64"/>
      <c r="G186" s="64"/>
      <c r="H186" s="64"/>
    </row>
    <row r="187" spans="1:8" ht="39.6" x14ac:dyDescent="0.25">
      <c r="A187" s="466" t="s">
        <v>109</v>
      </c>
      <c r="B187" s="350" t="s">
        <v>547</v>
      </c>
      <c r="C187" s="482" t="s">
        <v>258</v>
      </c>
      <c r="D187" s="65"/>
      <c r="E187" s="63" t="s">
        <v>124</v>
      </c>
      <c r="F187" s="64">
        <v>1</v>
      </c>
      <c r="G187" s="64">
        <v>1</v>
      </c>
      <c r="H187" s="64">
        <f>F187*G187</f>
        <v>1</v>
      </c>
    </row>
    <row r="188" spans="1:8" x14ac:dyDescent="0.25">
      <c r="A188" s="466"/>
      <c r="B188" s="350"/>
      <c r="C188" s="472"/>
      <c r="D188" s="65"/>
      <c r="E188" s="63"/>
      <c r="F188" s="64"/>
      <c r="G188" s="64"/>
      <c r="H188" s="64"/>
    </row>
    <row r="189" spans="1:8" x14ac:dyDescent="0.25">
      <c r="A189" s="466"/>
      <c r="B189" s="350"/>
      <c r="C189" s="472"/>
      <c r="D189" s="65"/>
      <c r="E189" s="63"/>
      <c r="F189" s="64"/>
      <c r="G189" s="64"/>
      <c r="H189" s="64"/>
    </row>
    <row r="190" spans="1:8" x14ac:dyDescent="0.25">
      <c r="A190" s="466"/>
      <c r="B190" s="350"/>
      <c r="C190" s="467"/>
      <c r="D190" s="65"/>
      <c r="E190" s="63"/>
      <c r="F190" s="64"/>
      <c r="G190" s="64"/>
      <c r="H190" s="64"/>
    </row>
    <row r="191" spans="1:8" x14ac:dyDescent="0.25">
      <c r="A191" s="466"/>
      <c r="B191" s="350"/>
      <c r="C191" s="472"/>
      <c r="D191" s="65"/>
      <c r="E191" s="63"/>
      <c r="F191" s="64"/>
      <c r="G191" s="64"/>
      <c r="H191" s="64"/>
    </row>
    <row r="192" spans="1:8" x14ac:dyDescent="0.25">
      <c r="A192" s="466"/>
      <c r="B192" s="350"/>
      <c r="C192" s="467"/>
      <c r="D192" s="65"/>
      <c r="E192" s="63"/>
      <c r="F192" s="64"/>
      <c r="G192" s="64"/>
      <c r="H192" s="64"/>
    </row>
    <row r="193" spans="1:8" x14ac:dyDescent="0.25">
      <c r="A193" s="466"/>
      <c r="B193" s="350"/>
      <c r="C193" s="472"/>
      <c r="D193" s="65"/>
      <c r="E193" s="63"/>
      <c r="F193" s="64"/>
      <c r="G193" s="64"/>
      <c r="H193" s="64"/>
    </row>
    <row r="194" spans="1:8" x14ac:dyDescent="0.25">
      <c r="A194" s="466"/>
      <c r="B194" s="350"/>
      <c r="C194" s="467"/>
      <c r="D194" s="65"/>
      <c r="E194" s="63"/>
      <c r="F194" s="64"/>
      <c r="G194" s="64"/>
      <c r="H194" s="64"/>
    </row>
    <row r="195" spans="1:8" x14ac:dyDescent="0.25">
      <c r="A195" s="466"/>
      <c r="B195" s="350"/>
      <c r="C195" s="472"/>
      <c r="D195" s="65"/>
      <c r="E195" s="63"/>
      <c r="F195" s="64"/>
      <c r="G195" s="64"/>
      <c r="H195" s="64"/>
    </row>
    <row r="196" spans="1:8" x14ac:dyDescent="0.25">
      <c r="A196" s="466"/>
      <c r="B196" s="350"/>
      <c r="C196" s="467"/>
      <c r="D196" s="65"/>
      <c r="E196" s="63"/>
      <c r="F196" s="64"/>
      <c r="G196" s="64"/>
      <c r="H196" s="64"/>
    </row>
    <row r="197" spans="1:8" x14ac:dyDescent="0.25">
      <c r="A197" s="466"/>
      <c r="B197" s="350"/>
      <c r="C197" s="472"/>
      <c r="D197" s="65"/>
      <c r="E197" s="63"/>
      <c r="F197" s="64"/>
      <c r="G197" s="64"/>
      <c r="H197" s="64"/>
    </row>
    <row r="198" spans="1:8" x14ac:dyDescent="0.25">
      <c r="A198" s="466"/>
      <c r="B198" s="350"/>
      <c r="C198" s="467"/>
      <c r="D198" s="65"/>
      <c r="E198" s="63"/>
      <c r="F198" s="64"/>
      <c r="G198" s="64"/>
      <c r="H198" s="64"/>
    </row>
    <row r="199" spans="1:8" x14ac:dyDescent="0.25">
      <c r="A199" s="466"/>
      <c r="B199" s="350"/>
      <c r="C199" s="472"/>
      <c r="D199" s="65"/>
      <c r="E199" s="63"/>
      <c r="F199" s="64"/>
      <c r="G199" s="64"/>
      <c r="H199" s="64"/>
    </row>
    <row r="200" spans="1:8" x14ac:dyDescent="0.25">
      <c r="A200" s="466"/>
      <c r="B200" s="350"/>
      <c r="C200" s="467"/>
      <c r="D200" s="65"/>
      <c r="E200" s="63"/>
      <c r="F200" s="64"/>
      <c r="G200" s="64"/>
      <c r="H200" s="64"/>
    </row>
    <row r="201" spans="1:8" x14ac:dyDescent="0.25">
      <c r="A201" s="466"/>
      <c r="B201" s="350"/>
      <c r="C201" s="472"/>
      <c r="D201" s="65"/>
      <c r="E201" s="63"/>
      <c r="F201" s="64"/>
      <c r="G201" s="64"/>
      <c r="H201" s="64"/>
    </row>
    <row r="202" spans="1:8" x14ac:dyDescent="0.25">
      <c r="A202" s="466"/>
      <c r="B202" s="350"/>
      <c r="C202" s="467"/>
      <c r="D202" s="65"/>
      <c r="E202" s="63"/>
      <c r="F202" s="64"/>
      <c r="G202" s="64"/>
      <c r="H202" s="64"/>
    </row>
    <row r="203" spans="1:8" x14ac:dyDescent="0.25">
      <c r="A203" s="466"/>
      <c r="B203" s="350"/>
      <c r="C203" s="472"/>
      <c r="D203" s="65"/>
      <c r="E203" s="63"/>
      <c r="F203" s="64"/>
      <c r="G203" s="64"/>
      <c r="H203" s="64"/>
    </row>
    <row r="204" spans="1:8" x14ac:dyDescent="0.25">
      <c r="A204" s="466"/>
      <c r="B204" s="350"/>
      <c r="C204" s="467"/>
      <c r="D204" s="65"/>
      <c r="E204" s="63"/>
      <c r="F204" s="64"/>
      <c r="G204" s="64"/>
      <c r="H204" s="64"/>
    </row>
    <row r="205" spans="1:8" x14ac:dyDescent="0.25">
      <c r="A205" s="466"/>
      <c r="B205" s="350"/>
      <c r="C205" s="472"/>
      <c r="D205" s="65"/>
      <c r="E205" s="63"/>
      <c r="F205" s="64"/>
      <c r="G205" s="64"/>
      <c r="H205" s="64"/>
    </row>
    <row r="206" spans="1:8" x14ac:dyDescent="0.25">
      <c r="A206" s="466"/>
      <c r="B206" s="350"/>
      <c r="C206" s="467"/>
      <c r="D206" s="65"/>
      <c r="E206" s="63"/>
      <c r="F206" s="64"/>
      <c r="G206" s="64"/>
      <c r="H206" s="64"/>
    </row>
    <row r="207" spans="1:8" x14ac:dyDescent="0.25">
      <c r="A207" s="466"/>
      <c r="B207" s="350"/>
      <c r="C207" s="472"/>
      <c r="D207" s="65"/>
      <c r="E207" s="63"/>
      <c r="F207" s="64"/>
      <c r="G207" s="64"/>
      <c r="H207" s="64"/>
    </row>
    <row r="208" spans="1:8" x14ac:dyDescent="0.25">
      <c r="A208" s="466"/>
      <c r="B208" s="350"/>
      <c r="C208" s="467"/>
      <c r="D208" s="65"/>
      <c r="E208" s="63"/>
      <c r="F208" s="64"/>
      <c r="G208" s="64"/>
      <c r="H208" s="64"/>
    </row>
    <row r="209" spans="1:8" x14ac:dyDescent="0.25">
      <c r="A209" s="476"/>
      <c r="B209" s="353"/>
      <c r="C209" s="477"/>
      <c r="D209" s="465"/>
      <c r="E209" s="478"/>
      <c r="F209" s="479"/>
      <c r="G209" s="479"/>
      <c r="H209" s="479"/>
    </row>
    <row r="210" spans="1:8" s="481" customFormat="1" x14ac:dyDescent="0.25">
      <c r="A210" s="466"/>
      <c r="B210" s="350"/>
      <c r="C210" s="480"/>
      <c r="D210" s="65"/>
      <c r="E210" s="63"/>
      <c r="F210" s="64"/>
      <c r="G210" s="64"/>
      <c r="H210" s="64"/>
    </row>
    <row r="211" spans="1:8" s="424" customFormat="1" x14ac:dyDescent="0.25">
      <c r="A211" s="466"/>
      <c r="B211" s="350"/>
      <c r="C211" s="477"/>
      <c r="D211" s="65"/>
      <c r="E211" s="63"/>
      <c r="F211" s="64"/>
      <c r="G211" s="64"/>
      <c r="H211" s="64"/>
    </row>
    <row r="212" spans="1:8" x14ac:dyDescent="0.25">
      <c r="A212" s="466"/>
      <c r="B212" s="350"/>
      <c r="C212" s="482"/>
      <c r="D212" s="65"/>
      <c r="E212" s="63"/>
      <c r="F212" s="64"/>
      <c r="G212" s="64"/>
      <c r="H212" s="64"/>
    </row>
    <row r="213" spans="1:8" x14ac:dyDescent="0.25">
      <c r="A213" s="466"/>
      <c r="B213" s="350"/>
      <c r="C213" s="472"/>
      <c r="D213" s="65"/>
      <c r="E213" s="63"/>
      <c r="F213" s="64"/>
      <c r="G213" s="64"/>
      <c r="H213" s="64"/>
    </row>
    <row r="214" spans="1:8" x14ac:dyDescent="0.25">
      <c r="A214" s="466"/>
      <c r="B214" s="350"/>
      <c r="C214" s="472"/>
      <c r="D214" s="65"/>
      <c r="E214" s="63"/>
      <c r="F214" s="64"/>
      <c r="G214" s="64"/>
      <c r="H214" s="64"/>
    </row>
    <row r="215" spans="1:8" x14ac:dyDescent="0.25">
      <c r="A215" s="466"/>
      <c r="B215" s="350"/>
      <c r="C215" s="472"/>
      <c r="D215" s="65"/>
      <c r="E215" s="63"/>
      <c r="F215" s="64"/>
      <c r="G215" s="64"/>
      <c r="H215" s="64"/>
    </row>
    <row r="216" spans="1:8" x14ac:dyDescent="0.25">
      <c r="A216" s="466"/>
      <c r="B216" s="350"/>
      <c r="C216" s="472"/>
      <c r="D216" s="65"/>
      <c r="E216" s="63"/>
      <c r="F216" s="64"/>
      <c r="G216" s="64"/>
      <c r="H216" s="64"/>
    </row>
    <row r="217" spans="1:8" x14ac:dyDescent="0.25">
      <c r="A217" s="466"/>
      <c r="B217" s="350"/>
      <c r="C217" s="473"/>
      <c r="D217" s="65"/>
      <c r="E217" s="63"/>
      <c r="F217" s="64"/>
      <c r="G217" s="64"/>
      <c r="H217" s="64"/>
    </row>
    <row r="218" spans="1:8" x14ac:dyDescent="0.25">
      <c r="A218" s="352"/>
      <c r="B218" s="350"/>
      <c r="C218" s="434"/>
      <c r="D218" s="422"/>
      <c r="E218" s="63"/>
      <c r="F218" s="64"/>
      <c r="G218" s="64"/>
      <c r="H218" s="64"/>
    </row>
    <row r="219" spans="1:8" x14ac:dyDescent="0.25">
      <c r="A219" s="352"/>
      <c r="B219" s="350"/>
      <c r="C219" s="66"/>
      <c r="D219" s="66"/>
      <c r="E219" s="63"/>
      <c r="F219" s="64"/>
      <c r="G219" s="64"/>
      <c r="H219" s="64"/>
    </row>
    <row r="220" spans="1:8" x14ac:dyDescent="0.25">
      <c r="A220" s="466"/>
      <c r="B220" s="350"/>
      <c r="C220" s="477"/>
      <c r="D220" s="65"/>
      <c r="E220" s="63"/>
      <c r="F220" s="64"/>
      <c r="G220" s="64"/>
      <c r="H220" s="64"/>
    </row>
    <row r="221" spans="1:8" x14ac:dyDescent="0.25">
      <c r="A221" s="466"/>
      <c r="B221" s="350"/>
      <c r="C221" s="467"/>
      <c r="D221" s="65"/>
      <c r="E221" s="63"/>
      <c r="F221" s="64"/>
      <c r="G221" s="64"/>
      <c r="H221" s="64"/>
    </row>
    <row r="222" spans="1:8" x14ac:dyDescent="0.25">
      <c r="A222" s="466"/>
      <c r="B222" s="350"/>
      <c r="C222" s="477"/>
      <c r="D222" s="65"/>
      <c r="E222" s="63"/>
      <c r="F222" s="64"/>
      <c r="G222" s="64"/>
      <c r="H222" s="64"/>
    </row>
    <row r="223" spans="1:8" x14ac:dyDescent="0.25">
      <c r="A223" s="466"/>
      <c r="B223" s="350"/>
      <c r="C223" s="467"/>
      <c r="D223" s="65"/>
      <c r="E223" s="63"/>
      <c r="F223" s="64"/>
      <c r="G223" s="64"/>
      <c r="H223" s="64"/>
    </row>
    <row r="224" spans="1:8" x14ac:dyDescent="0.25">
      <c r="A224" s="466"/>
      <c r="B224" s="350"/>
      <c r="C224" s="472"/>
      <c r="D224" s="65"/>
      <c r="E224" s="63"/>
      <c r="F224" s="64"/>
      <c r="G224" s="64"/>
      <c r="H224" s="64"/>
    </row>
    <row r="225" spans="1:8" x14ac:dyDescent="0.25">
      <c r="A225" s="466"/>
      <c r="B225" s="350"/>
      <c r="C225" s="467"/>
      <c r="D225" s="65"/>
      <c r="E225" s="63"/>
      <c r="F225" s="64"/>
      <c r="G225" s="64"/>
      <c r="H225" s="64"/>
    </row>
    <row r="226" spans="1:8" x14ac:dyDescent="0.25">
      <c r="A226" s="466"/>
      <c r="B226" s="350"/>
      <c r="C226" s="472"/>
      <c r="D226" s="65"/>
      <c r="E226" s="63"/>
      <c r="F226" s="64"/>
      <c r="G226" s="64"/>
      <c r="H226" s="64"/>
    </row>
    <row r="227" spans="1:8" x14ac:dyDescent="0.25">
      <c r="A227" s="466"/>
      <c r="B227" s="350"/>
      <c r="C227" s="467"/>
      <c r="D227" s="65"/>
      <c r="E227" s="63"/>
      <c r="F227" s="64"/>
      <c r="G227" s="64"/>
      <c r="H227" s="64"/>
    </row>
    <row r="228" spans="1:8" x14ac:dyDescent="0.25">
      <c r="A228" s="466"/>
      <c r="B228" s="350"/>
      <c r="C228" s="472"/>
      <c r="D228" s="65"/>
      <c r="E228" s="63"/>
      <c r="F228" s="64"/>
      <c r="G228" s="64"/>
      <c r="H228" s="64"/>
    </row>
    <row r="229" spans="1:8" x14ac:dyDescent="0.25">
      <c r="A229" s="466"/>
      <c r="B229" s="350"/>
      <c r="C229" s="467"/>
      <c r="D229" s="65"/>
      <c r="E229" s="63"/>
      <c r="F229" s="64"/>
      <c r="G229" s="64"/>
      <c r="H229" s="64"/>
    </row>
    <row r="230" spans="1:8" x14ac:dyDescent="0.25">
      <c r="A230" s="466"/>
      <c r="B230" s="350"/>
      <c r="C230" s="472"/>
      <c r="D230" s="65"/>
      <c r="E230" s="63"/>
      <c r="F230" s="64"/>
      <c r="G230" s="64"/>
      <c r="H230" s="64"/>
    </row>
    <row r="231" spans="1:8" x14ac:dyDescent="0.25">
      <c r="A231" s="466"/>
      <c r="B231" s="350"/>
      <c r="C231" s="467"/>
      <c r="D231" s="65"/>
      <c r="E231" s="63"/>
      <c r="F231" s="64"/>
      <c r="G231" s="64"/>
      <c r="H231" s="64"/>
    </row>
    <row r="232" spans="1:8" x14ac:dyDescent="0.25">
      <c r="A232" s="466"/>
      <c r="B232" s="350"/>
      <c r="C232" s="472"/>
      <c r="D232" s="65"/>
      <c r="E232" s="63"/>
      <c r="F232" s="64"/>
      <c r="G232" s="64"/>
      <c r="H232" s="64"/>
    </row>
    <row r="233" spans="1:8" x14ac:dyDescent="0.25">
      <c r="A233" s="466"/>
      <c r="B233" s="350"/>
      <c r="C233" s="467"/>
      <c r="D233" s="65"/>
      <c r="E233" s="63"/>
      <c r="F233" s="64"/>
      <c r="G233" s="64"/>
      <c r="H233" s="64"/>
    </row>
    <row r="234" spans="1:8" x14ac:dyDescent="0.25">
      <c r="A234" s="466"/>
      <c r="B234" s="350"/>
      <c r="C234" s="472"/>
      <c r="D234" s="65"/>
      <c r="E234" s="63"/>
      <c r="F234" s="64"/>
      <c r="G234" s="64"/>
      <c r="H234" s="64"/>
    </row>
    <row r="235" spans="1:8" x14ac:dyDescent="0.25">
      <c r="A235" s="466"/>
      <c r="B235" s="350"/>
      <c r="C235" s="467"/>
      <c r="D235" s="65"/>
      <c r="E235" s="63"/>
      <c r="F235" s="64"/>
      <c r="G235" s="64"/>
      <c r="H235" s="64"/>
    </row>
    <row r="236" spans="1:8" x14ac:dyDescent="0.25">
      <c r="A236" s="466"/>
      <c r="B236" s="350"/>
      <c r="C236" s="472"/>
      <c r="D236" s="65"/>
      <c r="E236" s="63"/>
      <c r="F236" s="64"/>
      <c r="G236" s="64"/>
      <c r="H236" s="64"/>
    </row>
    <row r="237" spans="1:8" x14ac:dyDescent="0.25">
      <c r="A237" s="466"/>
      <c r="B237" s="350"/>
      <c r="C237" s="472"/>
      <c r="D237" s="65"/>
      <c r="E237" s="63"/>
      <c r="F237" s="64"/>
      <c r="G237" s="64"/>
      <c r="H237" s="64"/>
    </row>
    <row r="238" spans="1:8" x14ac:dyDescent="0.25">
      <c r="A238" s="466"/>
      <c r="B238" s="350"/>
      <c r="C238" s="472"/>
      <c r="D238" s="65"/>
      <c r="E238" s="63"/>
      <c r="F238" s="64"/>
      <c r="G238" s="64"/>
      <c r="H238" s="64"/>
    </row>
    <row r="239" spans="1:8" x14ac:dyDescent="0.25">
      <c r="A239" s="466"/>
      <c r="B239" s="350"/>
      <c r="C239" s="472"/>
      <c r="D239" s="65"/>
      <c r="E239" s="63"/>
      <c r="F239" s="64"/>
      <c r="G239" s="64"/>
      <c r="H239" s="64"/>
    </row>
    <row r="240" spans="1:8" x14ac:dyDescent="0.25">
      <c r="A240" s="466"/>
      <c r="B240" s="350"/>
      <c r="C240" s="472"/>
      <c r="D240" s="65"/>
      <c r="E240" s="63"/>
      <c r="F240" s="64"/>
      <c r="G240" s="64"/>
      <c r="H240" s="64"/>
    </row>
    <row r="241" spans="1:8" x14ac:dyDescent="0.25">
      <c r="A241" s="466"/>
      <c r="B241" s="350"/>
      <c r="C241" s="472"/>
      <c r="D241" s="65"/>
      <c r="E241" s="63"/>
      <c r="F241" s="64"/>
      <c r="G241" s="64"/>
      <c r="H241" s="64"/>
    </row>
    <row r="242" spans="1:8" x14ac:dyDescent="0.25">
      <c r="A242" s="466"/>
      <c r="B242" s="350"/>
      <c r="C242" s="472"/>
      <c r="D242" s="65"/>
      <c r="E242" s="63"/>
      <c r="F242" s="64"/>
      <c r="G242" s="64"/>
      <c r="H242" s="64"/>
    </row>
    <row r="243" spans="1:8" ht="13.8" thickBot="1" x14ac:dyDescent="0.3">
      <c r="A243" s="469"/>
      <c r="B243" s="470"/>
      <c r="C243" s="471"/>
      <c r="D243" s="296"/>
      <c r="E243" s="60"/>
      <c r="F243" s="61"/>
      <c r="G243" s="61"/>
      <c r="H243" s="61"/>
    </row>
    <row r="244" spans="1:8" ht="18" customHeight="1" thickTop="1" thickBot="1" x14ac:dyDescent="0.3">
      <c r="A244" s="354"/>
      <c r="B244" s="355"/>
      <c r="C244" s="68" t="s">
        <v>623</v>
      </c>
      <c r="D244" s="68"/>
      <c r="E244" s="69"/>
      <c r="F244" s="70"/>
      <c r="G244" s="70"/>
      <c r="H244" s="71">
        <f>SUM(H33:H242)</f>
        <v>4868.5</v>
      </c>
    </row>
    <row r="245" spans="1:8" ht="13.8" thickTop="1" x14ac:dyDescent="0.25"/>
  </sheetData>
  <mergeCells count="2">
    <mergeCell ref="B12:H12"/>
    <mergeCell ref="A29:B29"/>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tabColor theme="9" tint="0.39997558519241921"/>
  </sheetPr>
  <dimension ref="A1:H56"/>
  <sheetViews>
    <sheetView view="pageBreakPreview" topLeftCell="A5" zoomScaleNormal="100" zoomScaleSheetLayoutView="100" workbookViewId="0">
      <selection activeCell="B28" sqref="B28"/>
    </sheetView>
  </sheetViews>
  <sheetFormatPr defaultColWidth="9.109375" defaultRowHeight="13.2" x14ac:dyDescent="0.25"/>
  <cols>
    <col min="1" max="1" width="3" style="38" customWidth="1"/>
    <col min="2" max="2" width="7.109375" style="73" customWidth="1"/>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154</v>
      </c>
      <c r="C14" s="47" t="s">
        <v>134</v>
      </c>
      <c r="D14" s="47"/>
      <c r="E14" s="45"/>
      <c r="F14" s="41"/>
      <c r="G14" s="41"/>
      <c r="H14" s="41"/>
    </row>
    <row r="15" spans="1:8" ht="17.100000000000001" customHeight="1" x14ac:dyDescent="0.25">
      <c r="A15" s="347"/>
      <c r="B15" s="48"/>
      <c r="C15" s="47"/>
      <c r="D15" s="47"/>
      <c r="E15" s="45"/>
      <c r="F15" s="41"/>
      <c r="G15" s="41"/>
      <c r="H15" s="41"/>
    </row>
    <row r="16" spans="1:8" x14ac:dyDescent="0.25">
      <c r="A16" s="458" t="s">
        <v>109</v>
      </c>
      <c r="B16" s="459" t="s">
        <v>548</v>
      </c>
      <c r="C16" s="460" t="s">
        <v>135</v>
      </c>
      <c r="D16" s="210"/>
      <c r="E16" s="211"/>
      <c r="F16" s="50"/>
      <c r="G16" s="50"/>
      <c r="H16" s="50">
        <f>H55</f>
        <v>1422</v>
      </c>
    </row>
    <row r="17" spans="1:8" ht="17.100000000000001" customHeight="1" x14ac:dyDescent="0.25">
      <c r="B17" s="39"/>
      <c r="C17" s="461" t="s">
        <v>136</v>
      </c>
      <c r="D17" s="40"/>
      <c r="E17" s="40"/>
      <c r="F17" s="41"/>
      <c r="G17" s="41"/>
      <c r="H17" s="41">
        <f>SUM(H16)</f>
        <v>1422</v>
      </c>
    </row>
    <row r="18" spans="1:8" ht="17.100000000000001" customHeight="1" x14ac:dyDescent="0.25">
      <c r="A18" s="346"/>
      <c r="B18" s="53"/>
      <c r="C18" s="49"/>
      <c r="D18" s="49"/>
      <c r="E18" s="49"/>
      <c r="F18" s="50"/>
      <c r="G18" s="50"/>
      <c r="H18" s="50"/>
    </row>
    <row r="19" spans="1:8" ht="17.100000000000001" customHeight="1" x14ac:dyDescent="0.25">
      <c r="B19" s="42" t="s">
        <v>608</v>
      </c>
      <c r="C19" s="52"/>
      <c r="D19" s="52"/>
      <c r="E19" s="52"/>
      <c r="F19" s="51"/>
      <c r="G19" s="51"/>
      <c r="H19" s="51">
        <f>H17</f>
        <v>1422</v>
      </c>
    </row>
    <row r="20" spans="1:8" ht="17.100000000000001" customHeight="1" x14ac:dyDescent="0.25">
      <c r="A20" s="346"/>
      <c r="B20" s="53"/>
      <c r="C20" s="49"/>
      <c r="D20" s="49"/>
      <c r="E20" s="49"/>
      <c r="F20" s="50"/>
      <c r="G20" s="50"/>
      <c r="H20" s="50"/>
    </row>
    <row r="21" spans="1:8" ht="17.100000000000001" customHeight="1" x14ac:dyDescent="0.25">
      <c r="A21" s="424"/>
      <c r="B21" s="425"/>
      <c r="C21" s="426"/>
      <c r="D21" s="426"/>
      <c r="E21" s="426"/>
      <c r="F21" s="427"/>
      <c r="G21" s="427"/>
      <c r="H21" s="427"/>
    </row>
    <row r="22" spans="1:8" ht="17.100000000000001" customHeight="1" x14ac:dyDescent="0.25">
      <c r="A22" s="424"/>
      <c r="B22" s="425"/>
      <c r="C22" s="462" t="s">
        <v>619</v>
      </c>
      <c r="D22" s="462"/>
      <c r="E22" s="426"/>
      <c r="F22" s="427"/>
      <c r="G22" s="427"/>
      <c r="H22" s="427"/>
    </row>
    <row r="23" spans="1:8" ht="17.100000000000001" customHeight="1" x14ac:dyDescent="0.25">
      <c r="B23" s="39"/>
      <c r="C23" s="40"/>
      <c r="D23" s="40"/>
      <c r="E23" s="40"/>
      <c r="F23" s="41"/>
      <c r="G23" s="41"/>
      <c r="H23" s="41"/>
    </row>
    <row r="24" spans="1:8" ht="20.100000000000001" customHeight="1" x14ac:dyDescent="0.25">
      <c r="B24" s="34"/>
      <c r="C24" s="54"/>
      <c r="D24" s="54"/>
      <c r="E24" s="55"/>
      <c r="F24" s="56"/>
      <c r="G24" s="56"/>
      <c r="H24" s="56"/>
    </row>
    <row r="25" spans="1:8" x14ac:dyDescent="0.25">
      <c r="A25" s="1020" t="s">
        <v>609</v>
      </c>
      <c r="B25" s="1021"/>
      <c r="C25" s="57" t="s">
        <v>602</v>
      </c>
      <c r="D25" s="57" t="s">
        <v>131</v>
      </c>
      <c r="E25" s="57" t="s">
        <v>603</v>
      </c>
      <c r="F25" s="58" t="s">
        <v>604</v>
      </c>
      <c r="G25" s="58" t="s">
        <v>610</v>
      </c>
      <c r="H25" s="58" t="s">
        <v>611</v>
      </c>
    </row>
    <row r="26" spans="1:8" x14ac:dyDescent="0.25">
      <c r="A26" s="351"/>
      <c r="B26" s="348"/>
      <c r="C26" s="59"/>
      <c r="D26" s="59"/>
      <c r="E26" s="60"/>
      <c r="F26" s="61"/>
      <c r="G26" s="61"/>
      <c r="H26" s="61"/>
    </row>
    <row r="27" spans="1:8" ht="26.4" x14ac:dyDescent="0.25">
      <c r="A27" s="463" t="s">
        <v>109</v>
      </c>
      <c r="B27" s="349" t="s">
        <v>548</v>
      </c>
      <c r="C27" s="464" t="s">
        <v>135</v>
      </c>
      <c r="D27" s="62"/>
      <c r="E27" s="63"/>
      <c r="F27" s="64"/>
      <c r="G27" s="64"/>
      <c r="H27" s="64"/>
    </row>
    <row r="28" spans="1:8" ht="92.4" x14ac:dyDescent="0.25">
      <c r="A28" s="352"/>
      <c r="B28" s="350"/>
      <c r="C28" s="434" t="s">
        <v>137</v>
      </c>
      <c r="D28" s="422"/>
      <c r="E28" s="63"/>
      <c r="F28" s="64"/>
      <c r="G28" s="64"/>
      <c r="H28" s="64"/>
    </row>
    <row r="29" spans="1:8" x14ac:dyDescent="0.25">
      <c r="A29" s="352"/>
      <c r="B29" s="350"/>
      <c r="C29" s="465"/>
      <c r="D29" s="65"/>
      <c r="E29" s="63"/>
      <c r="F29" s="64"/>
      <c r="G29" s="64"/>
      <c r="H29" s="64"/>
    </row>
    <row r="30" spans="1:8" ht="39.6" x14ac:dyDescent="0.25">
      <c r="A30" s="466" t="s">
        <v>109</v>
      </c>
      <c r="B30" s="350" t="s">
        <v>549</v>
      </c>
      <c r="C30" s="467" t="s">
        <v>138</v>
      </c>
      <c r="D30" s="65"/>
      <c r="E30" s="63" t="s">
        <v>124</v>
      </c>
      <c r="F30" s="64">
        <v>37</v>
      </c>
      <c r="G30" s="64">
        <v>1</v>
      </c>
      <c r="H30" s="64">
        <f>F30*G30</f>
        <v>37</v>
      </c>
    </row>
    <row r="31" spans="1:8" x14ac:dyDescent="0.25">
      <c r="A31" s="352"/>
      <c r="B31" s="350"/>
      <c r="C31" s="66"/>
      <c r="D31" s="66"/>
      <c r="E31" s="63"/>
      <c r="F31" s="64"/>
      <c r="G31" s="64"/>
      <c r="H31" s="64"/>
    </row>
    <row r="32" spans="1:8" ht="39.6" x14ac:dyDescent="0.25">
      <c r="A32" s="466" t="s">
        <v>109</v>
      </c>
      <c r="B32" s="350" t="s">
        <v>550</v>
      </c>
      <c r="C32" s="467" t="s">
        <v>139</v>
      </c>
      <c r="D32" s="65"/>
      <c r="E32" s="63" t="s">
        <v>124</v>
      </c>
      <c r="F32" s="64">
        <v>2</v>
      </c>
      <c r="G32" s="64">
        <v>1</v>
      </c>
      <c r="H32" s="64">
        <f>F32*G32</f>
        <v>2</v>
      </c>
    </row>
    <row r="33" spans="1:8" x14ac:dyDescent="0.25">
      <c r="A33" s="352"/>
      <c r="B33" s="349"/>
      <c r="C33" s="62"/>
      <c r="D33" s="62"/>
      <c r="E33" s="63"/>
      <c r="F33" s="64"/>
      <c r="G33" s="64"/>
      <c r="H33" s="64"/>
    </row>
    <row r="34" spans="1:8" ht="52.8" x14ac:dyDescent="0.25">
      <c r="A34" s="466" t="s">
        <v>109</v>
      </c>
      <c r="B34" s="350" t="s">
        <v>551</v>
      </c>
      <c r="C34" s="467" t="s">
        <v>140</v>
      </c>
      <c r="D34" s="65"/>
      <c r="E34" s="63" t="s">
        <v>124</v>
      </c>
      <c r="F34" s="64">
        <v>38</v>
      </c>
      <c r="G34" s="64">
        <v>1</v>
      </c>
      <c r="H34" s="64">
        <f>F34*G34</f>
        <v>38</v>
      </c>
    </row>
    <row r="35" spans="1:8" x14ac:dyDescent="0.25">
      <c r="A35" s="352"/>
      <c r="B35" s="350"/>
      <c r="C35" s="65"/>
      <c r="D35" s="65"/>
      <c r="E35" s="63"/>
      <c r="F35" s="64"/>
      <c r="G35" s="64"/>
      <c r="H35" s="64"/>
    </row>
    <row r="36" spans="1:8" ht="79.2" x14ac:dyDescent="0.25">
      <c r="A36" s="466" t="s">
        <v>109</v>
      </c>
      <c r="B36" s="350" t="s">
        <v>552</v>
      </c>
      <c r="C36" s="467" t="s">
        <v>141</v>
      </c>
      <c r="D36" s="65"/>
      <c r="E36" s="63" t="s">
        <v>124</v>
      </c>
      <c r="F36" s="64">
        <v>1</v>
      </c>
      <c r="G36" s="64">
        <v>1</v>
      </c>
      <c r="H36" s="64">
        <f>F36*G36</f>
        <v>1</v>
      </c>
    </row>
    <row r="37" spans="1:8" x14ac:dyDescent="0.25">
      <c r="A37" s="352"/>
      <c r="B37" s="350"/>
      <c r="C37" s="65"/>
      <c r="D37" s="65"/>
      <c r="E37" s="63"/>
      <c r="F37" s="64"/>
      <c r="G37" s="64"/>
      <c r="H37" s="64"/>
    </row>
    <row r="38" spans="1:8" ht="52.8" x14ac:dyDescent="0.25">
      <c r="A38" s="466" t="s">
        <v>109</v>
      </c>
      <c r="B38" s="350" t="s">
        <v>553</v>
      </c>
      <c r="C38" s="467" t="s">
        <v>142</v>
      </c>
      <c r="D38" s="65"/>
      <c r="E38" s="63" t="s">
        <v>124</v>
      </c>
      <c r="F38" s="64">
        <v>7</v>
      </c>
      <c r="G38" s="64">
        <v>1</v>
      </c>
      <c r="H38" s="64">
        <f>F38*G38</f>
        <v>7</v>
      </c>
    </row>
    <row r="39" spans="1:8" x14ac:dyDescent="0.25">
      <c r="A39" s="466"/>
      <c r="B39" s="350"/>
      <c r="C39" s="467"/>
      <c r="D39" s="65"/>
      <c r="E39" s="63"/>
      <c r="F39" s="64"/>
      <c r="G39" s="64"/>
      <c r="H39" s="64"/>
    </row>
    <row r="40" spans="1:8" ht="52.8" x14ac:dyDescent="0.25">
      <c r="A40" s="466" t="s">
        <v>109</v>
      </c>
      <c r="B40" s="350" t="s">
        <v>554</v>
      </c>
      <c r="C40" s="467" t="s">
        <v>176</v>
      </c>
      <c r="D40" s="65" t="s">
        <v>130</v>
      </c>
      <c r="E40" s="63" t="s">
        <v>124</v>
      </c>
      <c r="F40" s="64"/>
      <c r="G40" s="64">
        <v>1</v>
      </c>
      <c r="H40" s="64">
        <f>F40*G40</f>
        <v>0</v>
      </c>
    </row>
    <row r="41" spans="1:8" x14ac:dyDescent="0.25">
      <c r="A41" s="352"/>
      <c r="B41" s="350"/>
      <c r="C41" s="65"/>
      <c r="D41" s="65"/>
      <c r="E41" s="63"/>
      <c r="F41" s="64"/>
      <c r="G41" s="64"/>
      <c r="H41" s="64"/>
    </row>
    <row r="42" spans="1:8" ht="52.8" x14ac:dyDescent="0.25">
      <c r="A42" s="466" t="s">
        <v>109</v>
      </c>
      <c r="B42" s="350" t="s">
        <v>555</v>
      </c>
      <c r="C42" s="467" t="s">
        <v>143</v>
      </c>
      <c r="D42" s="65"/>
      <c r="E42" s="63" t="s">
        <v>124</v>
      </c>
      <c r="F42" s="64">
        <v>11</v>
      </c>
      <c r="G42" s="64">
        <v>1</v>
      </c>
      <c r="H42" s="64">
        <f>F42*G42</f>
        <v>11</v>
      </c>
    </row>
    <row r="43" spans="1:8" x14ac:dyDescent="0.25">
      <c r="A43" s="466"/>
      <c r="B43" s="350"/>
      <c r="C43" s="467"/>
      <c r="D43" s="65"/>
      <c r="E43" s="63"/>
      <c r="F43" s="64"/>
      <c r="G43" s="64"/>
      <c r="H43" s="64"/>
    </row>
    <row r="44" spans="1:8" ht="79.2" x14ac:dyDescent="0.25">
      <c r="A44" s="466" t="s">
        <v>109</v>
      </c>
      <c r="B44" s="350" t="s">
        <v>556</v>
      </c>
      <c r="C44" s="467" t="s">
        <v>183</v>
      </c>
      <c r="D44" s="65"/>
      <c r="E44" s="63" t="s">
        <v>125</v>
      </c>
      <c r="F44" s="64">
        <v>550</v>
      </c>
      <c r="G44" s="64">
        <v>1</v>
      </c>
      <c r="H44" s="64">
        <f>F44*G44</f>
        <v>550</v>
      </c>
    </row>
    <row r="45" spans="1:8" x14ac:dyDescent="0.25">
      <c r="A45" s="352"/>
      <c r="B45" s="350"/>
      <c r="C45" s="67"/>
      <c r="D45" s="67"/>
      <c r="E45" s="63"/>
      <c r="F45" s="64"/>
      <c r="G45" s="64"/>
      <c r="H45" s="64"/>
    </row>
    <row r="46" spans="1:8" ht="26.4" x14ac:dyDescent="0.25">
      <c r="A46" s="466" t="s">
        <v>109</v>
      </c>
      <c r="B46" s="350" t="s">
        <v>557</v>
      </c>
      <c r="C46" s="467" t="s">
        <v>147</v>
      </c>
      <c r="D46" s="65"/>
      <c r="E46" s="63" t="s">
        <v>125</v>
      </c>
      <c r="F46" s="64">
        <v>550</v>
      </c>
      <c r="G46" s="64">
        <v>1</v>
      </c>
      <c r="H46" s="64">
        <f>F46*G46</f>
        <v>550</v>
      </c>
    </row>
    <row r="47" spans="1:8" x14ac:dyDescent="0.25">
      <c r="A47" s="466"/>
      <c r="B47" s="350"/>
      <c r="C47" s="67"/>
      <c r="D47" s="65"/>
      <c r="E47" s="63"/>
      <c r="F47" s="64"/>
      <c r="G47" s="64"/>
      <c r="H47" s="64"/>
    </row>
    <row r="48" spans="1:8" ht="27.75" customHeight="1" x14ac:dyDescent="0.25">
      <c r="A48" s="466" t="s">
        <v>109</v>
      </c>
      <c r="B48" s="350" t="s">
        <v>558</v>
      </c>
      <c r="C48" s="467" t="s">
        <v>149</v>
      </c>
      <c r="D48" s="65"/>
      <c r="E48" s="63" t="s">
        <v>124</v>
      </c>
      <c r="F48" s="64">
        <v>150</v>
      </c>
      <c r="G48" s="64">
        <v>1</v>
      </c>
      <c r="H48" s="64">
        <f>F48*G48</f>
        <v>150</v>
      </c>
    </row>
    <row r="49" spans="1:8" x14ac:dyDescent="0.25">
      <c r="A49" s="466"/>
      <c r="B49" s="350"/>
      <c r="C49" s="468"/>
      <c r="D49" s="65"/>
      <c r="E49" s="63"/>
      <c r="F49" s="64"/>
      <c r="G49" s="64"/>
      <c r="H49" s="64"/>
    </row>
    <row r="50" spans="1:8" ht="66" x14ac:dyDescent="0.25">
      <c r="A50" s="466" t="s">
        <v>109</v>
      </c>
      <c r="B50" s="350" t="s">
        <v>559</v>
      </c>
      <c r="C50" s="467" t="s">
        <v>151</v>
      </c>
      <c r="D50" s="65"/>
      <c r="E50" s="63" t="s">
        <v>124</v>
      </c>
      <c r="F50" s="64">
        <v>38</v>
      </c>
      <c r="G50" s="64">
        <v>1</v>
      </c>
      <c r="H50" s="64">
        <f>F50*G50</f>
        <v>38</v>
      </c>
    </row>
    <row r="51" spans="1:8" x14ac:dyDescent="0.25">
      <c r="A51" s="466"/>
      <c r="B51" s="350"/>
      <c r="C51" s="468"/>
      <c r="D51" s="65"/>
      <c r="E51" s="63"/>
      <c r="F51" s="64"/>
      <c r="G51" s="64"/>
      <c r="H51" s="64"/>
    </row>
    <row r="52" spans="1:8" ht="66" x14ac:dyDescent="0.25">
      <c r="A52" s="466" t="s">
        <v>109</v>
      </c>
      <c r="B52" s="350" t="s">
        <v>560</v>
      </c>
      <c r="C52" s="467" t="s">
        <v>153</v>
      </c>
      <c r="D52" s="65"/>
      <c r="E52" s="63" t="s">
        <v>124</v>
      </c>
      <c r="F52" s="64">
        <v>38</v>
      </c>
      <c r="G52" s="64">
        <v>1</v>
      </c>
      <c r="H52" s="64">
        <f>F52*G52</f>
        <v>38</v>
      </c>
    </row>
    <row r="53" spans="1:8" x14ac:dyDescent="0.25">
      <c r="A53" s="466"/>
      <c r="B53" s="350"/>
      <c r="C53" s="468"/>
      <c r="D53" s="65"/>
      <c r="E53" s="63"/>
      <c r="F53" s="64"/>
      <c r="G53" s="64"/>
      <c r="H53" s="64"/>
    </row>
    <row r="54" spans="1:8" ht="13.8" thickBot="1" x14ac:dyDescent="0.3">
      <c r="A54" s="469"/>
      <c r="B54" s="470"/>
      <c r="C54" s="471"/>
      <c r="D54" s="296"/>
      <c r="E54" s="60"/>
      <c r="F54" s="61"/>
      <c r="G54" s="61"/>
      <c r="H54" s="61"/>
    </row>
    <row r="55" spans="1:8" ht="18" customHeight="1" thickTop="1" thickBot="1" x14ac:dyDescent="0.3">
      <c r="A55" s="354"/>
      <c r="B55" s="355"/>
      <c r="C55" s="68" t="s">
        <v>623</v>
      </c>
      <c r="D55" s="68"/>
      <c r="E55" s="69"/>
      <c r="F55" s="70"/>
      <c r="G55" s="70"/>
      <c r="H55" s="71">
        <f>SUM(H30:H53)</f>
        <v>1422</v>
      </c>
    </row>
    <row r="56" spans="1:8" ht="13.8" thickTop="1" x14ac:dyDescent="0.25"/>
  </sheetData>
  <mergeCells count="2">
    <mergeCell ref="B12:H12"/>
    <mergeCell ref="A25:B25"/>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tabColor theme="9" tint="0.39997558519241921"/>
  </sheetPr>
  <dimension ref="A1:H54"/>
  <sheetViews>
    <sheetView view="pageBreakPreview" topLeftCell="A34" zoomScaleNormal="100" zoomScaleSheetLayoutView="100" workbookViewId="0">
      <selection activeCell="B28" sqref="B28"/>
    </sheetView>
  </sheetViews>
  <sheetFormatPr defaultColWidth="9.109375" defaultRowHeight="13.2" x14ac:dyDescent="0.25"/>
  <cols>
    <col min="1" max="1" width="3" style="38" customWidth="1"/>
    <col min="2" max="2" width="7.109375" style="73" customWidth="1"/>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605</v>
      </c>
      <c r="C14" s="47" t="s">
        <v>134</v>
      </c>
      <c r="D14" s="47"/>
      <c r="E14" s="45"/>
      <c r="F14" s="41"/>
      <c r="G14" s="41"/>
      <c r="H14" s="41"/>
    </row>
    <row r="15" spans="1:8" ht="17.100000000000001" customHeight="1" x14ac:dyDescent="0.25">
      <c r="A15" s="347"/>
      <c r="B15" s="48"/>
      <c r="C15" s="47"/>
      <c r="D15" s="47"/>
      <c r="E15" s="45"/>
      <c r="F15" s="41"/>
      <c r="G15" s="41"/>
      <c r="H15" s="41"/>
    </row>
    <row r="16" spans="1:8" x14ac:dyDescent="0.25">
      <c r="A16" s="458" t="s">
        <v>109</v>
      </c>
      <c r="B16" s="459" t="s">
        <v>618</v>
      </c>
      <c r="C16" s="460" t="s">
        <v>135</v>
      </c>
      <c r="D16" s="210"/>
      <c r="E16" s="211"/>
      <c r="F16" s="50"/>
      <c r="G16" s="50"/>
      <c r="H16" s="50">
        <f>H53</f>
        <v>1422</v>
      </c>
    </row>
    <row r="17" spans="1:8" ht="17.100000000000001" customHeight="1" x14ac:dyDescent="0.25">
      <c r="B17" s="39"/>
      <c r="C17" s="461" t="s">
        <v>136</v>
      </c>
      <c r="D17" s="40"/>
      <c r="E17" s="40"/>
      <c r="F17" s="41"/>
      <c r="G17" s="41"/>
      <c r="H17" s="41">
        <f>SUM(H16)</f>
        <v>1422</v>
      </c>
    </row>
    <row r="18" spans="1:8" ht="17.100000000000001" customHeight="1" x14ac:dyDescent="0.25">
      <c r="A18" s="346"/>
      <c r="B18" s="53"/>
      <c r="C18" s="49"/>
      <c r="D18" s="49"/>
      <c r="E18" s="49"/>
      <c r="F18" s="50"/>
      <c r="G18" s="50"/>
      <c r="H18" s="50"/>
    </row>
    <row r="19" spans="1:8" ht="17.100000000000001" customHeight="1" x14ac:dyDescent="0.25">
      <c r="B19" s="42" t="s">
        <v>608</v>
      </c>
      <c r="C19" s="52"/>
      <c r="D19" s="52"/>
      <c r="E19" s="52"/>
      <c r="F19" s="51"/>
      <c r="G19" s="51"/>
      <c r="H19" s="51">
        <f>H17</f>
        <v>1422</v>
      </c>
    </row>
    <row r="20" spans="1:8" ht="17.100000000000001" customHeight="1" x14ac:dyDescent="0.25">
      <c r="A20" s="346"/>
      <c r="B20" s="53"/>
      <c r="C20" s="49"/>
      <c r="D20" s="49"/>
      <c r="E20" s="49"/>
      <c r="F20" s="50"/>
      <c r="G20" s="50"/>
      <c r="H20" s="50"/>
    </row>
    <row r="21" spans="1:8" ht="17.100000000000001" customHeight="1" x14ac:dyDescent="0.25">
      <c r="A21" s="424"/>
      <c r="B21" s="425"/>
      <c r="C21" s="426"/>
      <c r="D21" s="426"/>
      <c r="E21" s="426"/>
      <c r="F21" s="427"/>
      <c r="G21" s="427"/>
      <c r="H21" s="427"/>
    </row>
    <row r="22" spans="1:8" ht="17.100000000000001" customHeight="1" x14ac:dyDescent="0.25">
      <c r="A22" s="424"/>
      <c r="B22" s="425"/>
      <c r="C22" s="462" t="s">
        <v>619</v>
      </c>
      <c r="D22" s="462"/>
      <c r="E22" s="426"/>
      <c r="F22" s="427"/>
      <c r="G22" s="427"/>
      <c r="H22" s="427"/>
    </row>
    <row r="23" spans="1:8" ht="17.100000000000001" customHeight="1" x14ac:dyDescent="0.25">
      <c r="B23" s="39"/>
      <c r="C23" s="40"/>
      <c r="D23" s="40"/>
      <c r="E23" s="40"/>
      <c r="F23" s="41"/>
      <c r="G23" s="41"/>
      <c r="H23" s="41"/>
    </row>
    <row r="24" spans="1:8" ht="20.100000000000001" customHeight="1" x14ac:dyDescent="0.25">
      <c r="B24" s="34"/>
      <c r="C24" s="54"/>
      <c r="D24" s="54"/>
      <c r="E24" s="55"/>
      <c r="F24" s="56"/>
      <c r="G24" s="56"/>
      <c r="H24" s="56"/>
    </row>
    <row r="25" spans="1:8" x14ac:dyDescent="0.25">
      <c r="A25" s="1020" t="s">
        <v>609</v>
      </c>
      <c r="B25" s="1021"/>
      <c r="C25" s="57" t="s">
        <v>602</v>
      </c>
      <c r="D25" s="57" t="s">
        <v>131</v>
      </c>
      <c r="E25" s="57" t="s">
        <v>603</v>
      </c>
      <c r="F25" s="58" t="s">
        <v>604</v>
      </c>
      <c r="G25" s="58" t="s">
        <v>610</v>
      </c>
      <c r="H25" s="58" t="s">
        <v>611</v>
      </c>
    </row>
    <row r="26" spans="1:8" x14ac:dyDescent="0.25">
      <c r="A26" s="351"/>
      <c r="B26" s="348"/>
      <c r="C26" s="59"/>
      <c r="D26" s="59"/>
      <c r="E26" s="60"/>
      <c r="F26" s="61"/>
      <c r="G26" s="61"/>
      <c r="H26" s="61"/>
    </row>
    <row r="27" spans="1:8" ht="26.4" x14ac:dyDescent="0.25">
      <c r="A27" s="463" t="s">
        <v>109</v>
      </c>
      <c r="B27" s="349" t="s">
        <v>618</v>
      </c>
      <c r="C27" s="464" t="s">
        <v>135</v>
      </c>
      <c r="D27" s="62"/>
      <c r="E27" s="63"/>
      <c r="F27" s="64"/>
      <c r="G27" s="64"/>
      <c r="H27" s="64"/>
    </row>
    <row r="28" spans="1:8" ht="92.4" x14ac:dyDescent="0.25">
      <c r="A28" s="352"/>
      <c r="B28" s="350"/>
      <c r="C28" s="434" t="s">
        <v>137</v>
      </c>
      <c r="D28" s="422"/>
      <c r="E28" s="63"/>
      <c r="F28" s="64"/>
      <c r="G28" s="64"/>
      <c r="H28" s="64"/>
    </row>
    <row r="29" spans="1:8" x14ac:dyDescent="0.25">
      <c r="A29" s="352"/>
      <c r="B29" s="350"/>
      <c r="C29" s="465"/>
      <c r="D29" s="65"/>
      <c r="E29" s="63"/>
      <c r="F29" s="64"/>
      <c r="G29" s="64"/>
      <c r="H29" s="64"/>
    </row>
    <row r="30" spans="1:8" ht="39.6" x14ac:dyDescent="0.25">
      <c r="A30" s="466" t="s">
        <v>109</v>
      </c>
      <c r="B30" s="350" t="s">
        <v>122</v>
      </c>
      <c r="C30" s="467" t="s">
        <v>138</v>
      </c>
      <c r="D30" s="65"/>
      <c r="E30" s="63" t="s">
        <v>124</v>
      </c>
      <c r="F30" s="64">
        <v>37</v>
      </c>
      <c r="G30" s="64">
        <v>1</v>
      </c>
      <c r="H30" s="64">
        <f>F30*G30</f>
        <v>37</v>
      </c>
    </row>
    <row r="31" spans="1:8" x14ac:dyDescent="0.25">
      <c r="A31" s="352"/>
      <c r="B31" s="350"/>
      <c r="C31" s="66"/>
      <c r="D31" s="66"/>
      <c r="E31" s="63"/>
      <c r="F31" s="64"/>
      <c r="G31" s="64"/>
      <c r="H31" s="64"/>
    </row>
    <row r="32" spans="1:8" ht="39.6" x14ac:dyDescent="0.25">
      <c r="A32" s="466" t="s">
        <v>109</v>
      </c>
      <c r="B32" s="350" t="s">
        <v>123</v>
      </c>
      <c r="C32" s="467" t="s">
        <v>139</v>
      </c>
      <c r="D32" s="65"/>
      <c r="E32" s="63" t="s">
        <v>124</v>
      </c>
      <c r="F32" s="64">
        <v>2</v>
      </c>
      <c r="G32" s="64">
        <v>1</v>
      </c>
      <c r="H32" s="64">
        <f>F32*G32</f>
        <v>2</v>
      </c>
    </row>
    <row r="33" spans="1:8" x14ac:dyDescent="0.25">
      <c r="A33" s="352"/>
      <c r="B33" s="349"/>
      <c r="C33" s="62"/>
      <c r="D33" s="62"/>
      <c r="E33" s="63"/>
      <c r="F33" s="64"/>
      <c r="G33" s="64"/>
      <c r="H33" s="64"/>
    </row>
    <row r="34" spans="1:8" ht="52.8" x14ac:dyDescent="0.25">
      <c r="A34" s="466" t="s">
        <v>109</v>
      </c>
      <c r="B34" s="350" t="s">
        <v>126</v>
      </c>
      <c r="C34" s="467" t="s">
        <v>140</v>
      </c>
      <c r="D34" s="65" t="s">
        <v>133</v>
      </c>
      <c r="E34" s="63" t="s">
        <v>124</v>
      </c>
      <c r="F34" s="64">
        <v>38</v>
      </c>
      <c r="G34" s="64">
        <v>1</v>
      </c>
      <c r="H34" s="64">
        <f>F34*G34</f>
        <v>38</v>
      </c>
    </row>
    <row r="35" spans="1:8" x14ac:dyDescent="0.25">
      <c r="A35" s="352"/>
      <c r="B35" s="350"/>
      <c r="C35" s="65"/>
      <c r="D35" s="65"/>
      <c r="E35" s="63"/>
      <c r="F35" s="64"/>
      <c r="G35" s="64"/>
      <c r="H35" s="64"/>
    </row>
    <row r="36" spans="1:8" ht="79.2" x14ac:dyDescent="0.25">
      <c r="A36" s="466" t="s">
        <v>109</v>
      </c>
      <c r="B36" s="350" t="s">
        <v>127</v>
      </c>
      <c r="C36" s="467" t="s">
        <v>141</v>
      </c>
      <c r="D36" s="65"/>
      <c r="E36" s="63" t="s">
        <v>124</v>
      </c>
      <c r="F36" s="64">
        <v>1</v>
      </c>
      <c r="G36" s="64">
        <v>1</v>
      </c>
      <c r="H36" s="64">
        <f>F36*G36</f>
        <v>1</v>
      </c>
    </row>
    <row r="37" spans="1:8" x14ac:dyDescent="0.25">
      <c r="A37" s="352"/>
      <c r="B37" s="350"/>
      <c r="C37" s="65"/>
      <c r="D37" s="65"/>
      <c r="E37" s="63"/>
      <c r="F37" s="64"/>
      <c r="G37" s="64"/>
      <c r="H37" s="64"/>
    </row>
    <row r="38" spans="1:8" ht="52.8" x14ac:dyDescent="0.25">
      <c r="A38" s="466" t="s">
        <v>109</v>
      </c>
      <c r="B38" s="350" t="s">
        <v>128</v>
      </c>
      <c r="C38" s="467" t="s">
        <v>142</v>
      </c>
      <c r="D38" s="65"/>
      <c r="E38" s="63" t="s">
        <v>124</v>
      </c>
      <c r="F38" s="64">
        <v>7</v>
      </c>
      <c r="G38" s="64">
        <v>1</v>
      </c>
      <c r="H38" s="64">
        <f>F38*G38</f>
        <v>7</v>
      </c>
    </row>
    <row r="39" spans="1:8" x14ac:dyDescent="0.25">
      <c r="A39" s="352"/>
      <c r="B39" s="350"/>
      <c r="C39" s="65"/>
      <c r="D39" s="65"/>
      <c r="E39" s="63"/>
      <c r="F39" s="64"/>
      <c r="G39" s="64"/>
      <c r="H39" s="64"/>
    </row>
    <row r="40" spans="1:8" ht="52.8" x14ac:dyDescent="0.25">
      <c r="A40" s="466" t="s">
        <v>109</v>
      </c>
      <c r="B40" s="350" t="s">
        <v>129</v>
      </c>
      <c r="C40" s="467" t="s">
        <v>143</v>
      </c>
      <c r="D40" s="65"/>
      <c r="E40" s="63" t="s">
        <v>124</v>
      </c>
      <c r="F40" s="64">
        <v>11</v>
      </c>
      <c r="G40" s="64">
        <v>1</v>
      </c>
      <c r="H40" s="64">
        <f>F40*G40</f>
        <v>11</v>
      </c>
    </row>
    <row r="41" spans="1:8" x14ac:dyDescent="0.25">
      <c r="A41" s="466"/>
      <c r="B41" s="350"/>
      <c r="C41" s="467"/>
      <c r="D41" s="65"/>
      <c r="E41" s="63"/>
      <c r="F41" s="64"/>
      <c r="G41" s="64"/>
      <c r="H41" s="64"/>
    </row>
    <row r="42" spans="1:8" ht="79.2" x14ac:dyDescent="0.25">
      <c r="A42" s="466" t="s">
        <v>109</v>
      </c>
      <c r="B42" s="350" t="s">
        <v>144</v>
      </c>
      <c r="C42" s="467" t="s">
        <v>145</v>
      </c>
      <c r="D42" s="65"/>
      <c r="E42" s="63" t="s">
        <v>125</v>
      </c>
      <c r="F42" s="64">
        <v>550</v>
      </c>
      <c r="G42" s="64">
        <v>1</v>
      </c>
      <c r="H42" s="64">
        <f>F42*G42</f>
        <v>550</v>
      </c>
    </row>
    <row r="43" spans="1:8" x14ac:dyDescent="0.25">
      <c r="A43" s="352"/>
      <c r="B43" s="350"/>
      <c r="C43" s="67"/>
      <c r="D43" s="67"/>
      <c r="E43" s="63"/>
      <c r="F43" s="64"/>
      <c r="G43" s="64"/>
      <c r="H43" s="64"/>
    </row>
    <row r="44" spans="1:8" ht="26.4" x14ac:dyDescent="0.25">
      <c r="A44" s="466" t="s">
        <v>109</v>
      </c>
      <c r="B44" s="350" t="s">
        <v>146</v>
      </c>
      <c r="C44" s="467" t="s">
        <v>147</v>
      </c>
      <c r="D44" s="65"/>
      <c r="E44" s="63" t="s">
        <v>125</v>
      </c>
      <c r="F44" s="64">
        <v>550</v>
      </c>
      <c r="G44" s="64">
        <v>1</v>
      </c>
      <c r="H44" s="64">
        <f>F44*G44</f>
        <v>550</v>
      </c>
    </row>
    <row r="45" spans="1:8" x14ac:dyDescent="0.25">
      <c r="A45" s="466"/>
      <c r="B45" s="350"/>
      <c r="C45" s="67"/>
      <c r="D45" s="65"/>
      <c r="E45" s="63"/>
      <c r="F45" s="64"/>
      <c r="G45" s="64"/>
      <c r="H45" s="64"/>
    </row>
    <row r="46" spans="1:8" ht="27.75" customHeight="1" x14ac:dyDescent="0.25">
      <c r="A46" s="466" t="s">
        <v>109</v>
      </c>
      <c r="B46" s="350" t="s">
        <v>148</v>
      </c>
      <c r="C46" s="467" t="s">
        <v>149</v>
      </c>
      <c r="D46" s="65"/>
      <c r="E46" s="63" t="s">
        <v>124</v>
      </c>
      <c r="F46" s="64">
        <v>150</v>
      </c>
      <c r="G46" s="64">
        <v>1</v>
      </c>
      <c r="H46" s="64">
        <f>F46*G46</f>
        <v>150</v>
      </c>
    </row>
    <row r="47" spans="1:8" x14ac:dyDescent="0.25">
      <c r="A47" s="466"/>
      <c r="B47" s="350"/>
      <c r="C47" s="468"/>
      <c r="D47" s="65"/>
      <c r="E47" s="63"/>
      <c r="F47" s="64"/>
      <c r="G47" s="64"/>
      <c r="H47" s="64"/>
    </row>
    <row r="48" spans="1:8" ht="66" x14ac:dyDescent="0.25">
      <c r="A48" s="466" t="s">
        <v>109</v>
      </c>
      <c r="B48" s="350" t="s">
        <v>150</v>
      </c>
      <c r="C48" s="467" t="s">
        <v>151</v>
      </c>
      <c r="D48" s="65"/>
      <c r="E48" s="63" t="s">
        <v>124</v>
      </c>
      <c r="F48" s="64">
        <v>38</v>
      </c>
      <c r="G48" s="64">
        <v>1</v>
      </c>
      <c r="H48" s="64">
        <f>F48*G48</f>
        <v>38</v>
      </c>
    </row>
    <row r="49" spans="1:8" x14ac:dyDescent="0.25">
      <c r="A49" s="466"/>
      <c r="B49" s="350"/>
      <c r="C49" s="468"/>
      <c r="D49" s="65"/>
      <c r="E49" s="63"/>
      <c r="F49" s="64"/>
      <c r="G49" s="64"/>
      <c r="H49" s="64"/>
    </row>
    <row r="50" spans="1:8" ht="66" x14ac:dyDescent="0.25">
      <c r="A50" s="466" t="s">
        <v>109</v>
      </c>
      <c r="B50" s="350" t="s">
        <v>152</v>
      </c>
      <c r="C50" s="467" t="s">
        <v>153</v>
      </c>
      <c r="D50" s="65"/>
      <c r="E50" s="63" t="s">
        <v>124</v>
      </c>
      <c r="F50" s="64">
        <v>38</v>
      </c>
      <c r="G50" s="64">
        <v>1</v>
      </c>
      <c r="H50" s="64">
        <f>F50*G50</f>
        <v>38</v>
      </c>
    </row>
    <row r="51" spans="1:8" x14ac:dyDescent="0.25">
      <c r="A51" s="466"/>
      <c r="B51" s="350"/>
      <c r="C51" s="468"/>
      <c r="D51" s="65"/>
      <c r="E51" s="63"/>
      <c r="F51" s="64"/>
      <c r="G51" s="64"/>
      <c r="H51" s="64"/>
    </row>
    <row r="52" spans="1:8" ht="13.8" thickBot="1" x14ac:dyDescent="0.3">
      <c r="A52" s="469"/>
      <c r="B52" s="470"/>
      <c r="C52" s="471"/>
      <c r="D52" s="296"/>
      <c r="E52" s="60"/>
      <c r="F52" s="61"/>
      <c r="G52" s="61"/>
      <c r="H52" s="61"/>
    </row>
    <row r="53" spans="1:8" ht="18" customHeight="1" thickTop="1" thickBot="1" x14ac:dyDescent="0.3">
      <c r="A53" s="354"/>
      <c r="B53" s="355"/>
      <c r="C53" s="68" t="s">
        <v>623</v>
      </c>
      <c r="D53" s="68"/>
      <c r="E53" s="69"/>
      <c r="F53" s="70"/>
      <c r="G53" s="70"/>
      <c r="H53" s="71">
        <f>SUM(H30:H51)</f>
        <v>1422</v>
      </c>
    </row>
    <row r="54" spans="1:8" ht="13.8" thickTop="1" x14ac:dyDescent="0.25"/>
  </sheetData>
  <mergeCells count="2">
    <mergeCell ref="B12:H12"/>
    <mergeCell ref="A25:B25"/>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tabColor theme="9" tint="0.39997558519241921"/>
  </sheetPr>
  <dimension ref="A1:H54"/>
  <sheetViews>
    <sheetView view="pageBreakPreview" topLeftCell="A31" zoomScaleNormal="100" zoomScaleSheetLayoutView="100" workbookViewId="0">
      <selection activeCell="B28" sqref="B28"/>
    </sheetView>
  </sheetViews>
  <sheetFormatPr defaultColWidth="9.109375" defaultRowHeight="13.2" x14ac:dyDescent="0.25"/>
  <cols>
    <col min="1" max="1" width="3" style="38" customWidth="1"/>
    <col min="2" max="2" width="7.109375" style="73" customWidth="1"/>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605</v>
      </c>
      <c r="C14" s="47" t="s">
        <v>134</v>
      </c>
      <c r="D14" s="47"/>
      <c r="E14" s="45"/>
      <c r="F14" s="41"/>
      <c r="G14" s="41"/>
      <c r="H14" s="41"/>
    </row>
    <row r="15" spans="1:8" ht="17.100000000000001" customHeight="1" x14ac:dyDescent="0.25">
      <c r="A15" s="347"/>
      <c r="B15" s="48"/>
      <c r="C15" s="47"/>
      <c r="D15" s="47"/>
      <c r="E15" s="45"/>
      <c r="F15" s="41"/>
      <c r="G15" s="41"/>
      <c r="H15" s="41"/>
    </row>
    <row r="16" spans="1:8" x14ac:dyDescent="0.25">
      <c r="A16" s="458" t="s">
        <v>109</v>
      </c>
      <c r="B16" s="459" t="s">
        <v>618</v>
      </c>
      <c r="C16" s="460" t="s">
        <v>135</v>
      </c>
      <c r="D16" s="210"/>
      <c r="E16" s="211"/>
      <c r="F16" s="50"/>
      <c r="G16" s="50"/>
      <c r="H16" s="50">
        <f>H53</f>
        <v>1422</v>
      </c>
    </row>
    <row r="17" spans="1:8" ht="17.100000000000001" customHeight="1" x14ac:dyDescent="0.25">
      <c r="B17" s="39"/>
      <c r="C17" s="461" t="s">
        <v>136</v>
      </c>
      <c r="D17" s="40"/>
      <c r="E17" s="40"/>
      <c r="F17" s="41"/>
      <c r="G17" s="41"/>
      <c r="H17" s="41">
        <f>SUM(H16)</f>
        <v>1422</v>
      </c>
    </row>
    <row r="18" spans="1:8" ht="17.100000000000001" customHeight="1" x14ac:dyDescent="0.25">
      <c r="A18" s="346"/>
      <c r="B18" s="53"/>
      <c r="C18" s="49"/>
      <c r="D18" s="49"/>
      <c r="E18" s="49"/>
      <c r="F18" s="50"/>
      <c r="G18" s="50"/>
      <c r="H18" s="50"/>
    </row>
    <row r="19" spans="1:8" ht="17.100000000000001" customHeight="1" x14ac:dyDescent="0.25">
      <c r="B19" s="42" t="s">
        <v>608</v>
      </c>
      <c r="C19" s="52"/>
      <c r="D19" s="52"/>
      <c r="E19" s="52"/>
      <c r="F19" s="51"/>
      <c r="G19" s="51"/>
      <c r="H19" s="51">
        <f>H17</f>
        <v>1422</v>
      </c>
    </row>
    <row r="20" spans="1:8" ht="17.100000000000001" customHeight="1" x14ac:dyDescent="0.25">
      <c r="A20" s="346"/>
      <c r="B20" s="53"/>
      <c r="C20" s="49"/>
      <c r="D20" s="49"/>
      <c r="E20" s="49"/>
      <c r="F20" s="50"/>
      <c r="G20" s="50"/>
      <c r="H20" s="50"/>
    </row>
    <row r="21" spans="1:8" ht="17.100000000000001" customHeight="1" x14ac:dyDescent="0.25">
      <c r="A21" s="424"/>
      <c r="B21" s="425"/>
      <c r="C21" s="426"/>
      <c r="D21" s="426"/>
      <c r="E21" s="426"/>
      <c r="F21" s="427"/>
      <c r="G21" s="427"/>
      <c r="H21" s="427"/>
    </row>
    <row r="22" spans="1:8" ht="17.100000000000001" customHeight="1" x14ac:dyDescent="0.25">
      <c r="A22" s="424"/>
      <c r="B22" s="425"/>
      <c r="C22" s="462" t="s">
        <v>619</v>
      </c>
      <c r="D22" s="462"/>
      <c r="E22" s="426"/>
      <c r="F22" s="427"/>
      <c r="G22" s="427"/>
      <c r="H22" s="427"/>
    </row>
    <row r="23" spans="1:8" ht="17.100000000000001" customHeight="1" x14ac:dyDescent="0.25">
      <c r="B23" s="39"/>
      <c r="C23" s="40"/>
      <c r="D23" s="40"/>
      <c r="E23" s="40"/>
      <c r="F23" s="41"/>
      <c r="G23" s="41"/>
      <c r="H23" s="41"/>
    </row>
    <row r="24" spans="1:8" ht="20.100000000000001" customHeight="1" x14ac:dyDescent="0.25">
      <c r="B24" s="34"/>
      <c r="C24" s="54"/>
      <c r="D24" s="54"/>
      <c r="E24" s="55"/>
      <c r="F24" s="56"/>
      <c r="G24" s="56"/>
      <c r="H24" s="56"/>
    </row>
    <row r="25" spans="1:8" x14ac:dyDescent="0.25">
      <c r="A25" s="1020" t="s">
        <v>609</v>
      </c>
      <c r="B25" s="1021"/>
      <c r="C25" s="57" t="s">
        <v>602</v>
      </c>
      <c r="D25" s="57" t="s">
        <v>131</v>
      </c>
      <c r="E25" s="57" t="s">
        <v>603</v>
      </c>
      <c r="F25" s="58" t="s">
        <v>604</v>
      </c>
      <c r="G25" s="58" t="s">
        <v>610</v>
      </c>
      <c r="H25" s="58" t="s">
        <v>611</v>
      </c>
    </row>
    <row r="26" spans="1:8" x14ac:dyDescent="0.25">
      <c r="A26" s="351"/>
      <c r="B26" s="348"/>
      <c r="C26" s="59"/>
      <c r="D26" s="59"/>
      <c r="E26" s="60"/>
      <c r="F26" s="61"/>
      <c r="G26" s="61"/>
      <c r="H26" s="61"/>
    </row>
    <row r="27" spans="1:8" ht="26.4" x14ac:dyDescent="0.25">
      <c r="A27" s="463" t="s">
        <v>109</v>
      </c>
      <c r="B27" s="349" t="s">
        <v>618</v>
      </c>
      <c r="C27" s="464" t="s">
        <v>135</v>
      </c>
      <c r="D27" s="62"/>
      <c r="E27" s="63"/>
      <c r="F27" s="64"/>
      <c r="G27" s="64"/>
      <c r="H27" s="64"/>
    </row>
    <row r="28" spans="1:8" ht="92.4" x14ac:dyDescent="0.25">
      <c r="A28" s="352"/>
      <c r="B28" s="350"/>
      <c r="C28" s="434" t="s">
        <v>137</v>
      </c>
      <c r="D28" s="422"/>
      <c r="E28" s="63"/>
      <c r="F28" s="64"/>
      <c r="G28" s="64"/>
      <c r="H28" s="64"/>
    </row>
    <row r="29" spans="1:8" x14ac:dyDescent="0.25">
      <c r="A29" s="352"/>
      <c r="B29" s="350"/>
      <c r="C29" s="465"/>
      <c r="D29" s="65"/>
      <c r="E29" s="63"/>
      <c r="F29" s="64"/>
      <c r="G29" s="64"/>
      <c r="H29" s="64"/>
    </row>
    <row r="30" spans="1:8" ht="39.6" x14ac:dyDescent="0.25">
      <c r="A30" s="466" t="s">
        <v>109</v>
      </c>
      <c r="B30" s="350" t="s">
        <v>122</v>
      </c>
      <c r="C30" s="467" t="s">
        <v>138</v>
      </c>
      <c r="D30" s="65"/>
      <c r="E30" s="63" t="s">
        <v>124</v>
      </c>
      <c r="F30" s="64">
        <v>37</v>
      </c>
      <c r="G30" s="64">
        <v>1</v>
      </c>
      <c r="H30" s="64">
        <f>F30*G30</f>
        <v>37</v>
      </c>
    </row>
    <row r="31" spans="1:8" x14ac:dyDescent="0.25">
      <c r="A31" s="352"/>
      <c r="B31" s="350"/>
      <c r="C31" s="66"/>
      <c r="D31" s="66"/>
      <c r="E31" s="63"/>
      <c r="F31" s="64"/>
      <c r="G31" s="64"/>
      <c r="H31" s="64"/>
    </row>
    <row r="32" spans="1:8" ht="39.6" x14ac:dyDescent="0.25">
      <c r="A32" s="466" t="s">
        <v>109</v>
      </c>
      <c r="B32" s="350" t="s">
        <v>123</v>
      </c>
      <c r="C32" s="467" t="s">
        <v>139</v>
      </c>
      <c r="D32" s="65"/>
      <c r="E32" s="63" t="s">
        <v>124</v>
      </c>
      <c r="F32" s="64">
        <v>2</v>
      </c>
      <c r="G32" s="64">
        <v>1</v>
      </c>
      <c r="H32" s="64">
        <f>F32*G32</f>
        <v>2</v>
      </c>
    </row>
    <row r="33" spans="1:8" x14ac:dyDescent="0.25">
      <c r="A33" s="352"/>
      <c r="B33" s="349"/>
      <c r="C33" s="62"/>
      <c r="D33" s="62"/>
      <c r="E33" s="63"/>
      <c r="F33" s="64"/>
      <c r="G33" s="64"/>
      <c r="H33" s="64"/>
    </row>
    <row r="34" spans="1:8" ht="52.8" x14ac:dyDescent="0.25">
      <c r="A34" s="466" t="s">
        <v>109</v>
      </c>
      <c r="B34" s="350" t="s">
        <v>126</v>
      </c>
      <c r="C34" s="467" t="s">
        <v>140</v>
      </c>
      <c r="D34" s="65" t="s">
        <v>133</v>
      </c>
      <c r="E34" s="63" t="s">
        <v>124</v>
      </c>
      <c r="F34" s="64">
        <v>38</v>
      </c>
      <c r="G34" s="64">
        <v>1</v>
      </c>
      <c r="H34" s="64">
        <f>F34*G34</f>
        <v>38</v>
      </c>
    </row>
    <row r="35" spans="1:8" x14ac:dyDescent="0.25">
      <c r="A35" s="352"/>
      <c r="B35" s="350"/>
      <c r="C35" s="65"/>
      <c r="D35" s="65"/>
      <c r="E35" s="63"/>
      <c r="F35" s="64"/>
      <c r="G35" s="64"/>
      <c r="H35" s="64"/>
    </row>
    <row r="36" spans="1:8" ht="79.2" x14ac:dyDescent="0.25">
      <c r="A36" s="466" t="s">
        <v>109</v>
      </c>
      <c r="B36" s="350" t="s">
        <v>127</v>
      </c>
      <c r="C36" s="467" t="s">
        <v>141</v>
      </c>
      <c r="D36" s="65"/>
      <c r="E36" s="63" t="s">
        <v>124</v>
      </c>
      <c r="F36" s="64">
        <v>1</v>
      </c>
      <c r="G36" s="64">
        <v>1</v>
      </c>
      <c r="H36" s="64">
        <f>F36*G36</f>
        <v>1</v>
      </c>
    </row>
    <row r="37" spans="1:8" x14ac:dyDescent="0.25">
      <c r="A37" s="352"/>
      <c r="B37" s="350"/>
      <c r="C37" s="65"/>
      <c r="D37" s="65"/>
      <c r="E37" s="63"/>
      <c r="F37" s="64"/>
      <c r="G37" s="64"/>
      <c r="H37" s="64"/>
    </row>
    <row r="38" spans="1:8" ht="52.8" x14ac:dyDescent="0.25">
      <c r="A38" s="466" t="s">
        <v>109</v>
      </c>
      <c r="B38" s="350" t="s">
        <v>128</v>
      </c>
      <c r="C38" s="467" t="s">
        <v>142</v>
      </c>
      <c r="D38" s="65"/>
      <c r="E38" s="63" t="s">
        <v>124</v>
      </c>
      <c r="F38" s="64">
        <v>7</v>
      </c>
      <c r="G38" s="64">
        <v>1</v>
      </c>
      <c r="H38" s="64">
        <f>F38*G38</f>
        <v>7</v>
      </c>
    </row>
    <row r="39" spans="1:8" x14ac:dyDescent="0.25">
      <c r="A39" s="352"/>
      <c r="B39" s="350"/>
      <c r="C39" s="65"/>
      <c r="D39" s="65"/>
      <c r="E39" s="63"/>
      <c r="F39" s="64"/>
      <c r="G39" s="64"/>
      <c r="H39" s="64"/>
    </row>
    <row r="40" spans="1:8" ht="52.8" x14ac:dyDescent="0.25">
      <c r="A40" s="466" t="s">
        <v>109</v>
      </c>
      <c r="B40" s="350" t="s">
        <v>129</v>
      </c>
      <c r="C40" s="467" t="s">
        <v>143</v>
      </c>
      <c r="D40" s="65"/>
      <c r="E40" s="63" t="s">
        <v>124</v>
      </c>
      <c r="F40" s="64">
        <v>11</v>
      </c>
      <c r="G40" s="64">
        <v>1</v>
      </c>
      <c r="H40" s="64">
        <f>F40*G40</f>
        <v>11</v>
      </c>
    </row>
    <row r="41" spans="1:8" x14ac:dyDescent="0.25">
      <c r="A41" s="466"/>
      <c r="B41" s="350"/>
      <c r="C41" s="467"/>
      <c r="D41" s="65"/>
      <c r="E41" s="63"/>
      <c r="F41" s="64"/>
      <c r="G41" s="64"/>
      <c r="H41" s="64"/>
    </row>
    <row r="42" spans="1:8" ht="79.2" x14ac:dyDescent="0.25">
      <c r="A42" s="466" t="s">
        <v>109</v>
      </c>
      <c r="B42" s="350" t="s">
        <v>144</v>
      </c>
      <c r="C42" s="467" t="s">
        <v>145</v>
      </c>
      <c r="D42" s="65"/>
      <c r="E42" s="63" t="s">
        <v>125</v>
      </c>
      <c r="F42" s="64">
        <v>550</v>
      </c>
      <c r="G42" s="64">
        <v>1</v>
      </c>
      <c r="H42" s="64">
        <f>F42*G42</f>
        <v>550</v>
      </c>
    </row>
    <row r="43" spans="1:8" x14ac:dyDescent="0.25">
      <c r="A43" s="352"/>
      <c r="B43" s="350"/>
      <c r="C43" s="67"/>
      <c r="D43" s="67"/>
      <c r="E43" s="63"/>
      <c r="F43" s="64"/>
      <c r="G43" s="64"/>
      <c r="H43" s="64"/>
    </row>
    <row r="44" spans="1:8" ht="26.4" x14ac:dyDescent="0.25">
      <c r="A44" s="466" t="s">
        <v>109</v>
      </c>
      <c r="B44" s="350" t="s">
        <v>146</v>
      </c>
      <c r="C44" s="467" t="s">
        <v>147</v>
      </c>
      <c r="D44" s="65"/>
      <c r="E44" s="63" t="s">
        <v>125</v>
      </c>
      <c r="F44" s="64">
        <v>550</v>
      </c>
      <c r="G44" s="64">
        <v>1</v>
      </c>
      <c r="H44" s="64">
        <f>F44*G44</f>
        <v>550</v>
      </c>
    </row>
    <row r="45" spans="1:8" x14ac:dyDescent="0.25">
      <c r="A45" s="466"/>
      <c r="B45" s="350"/>
      <c r="C45" s="67"/>
      <c r="D45" s="65"/>
      <c r="E45" s="63"/>
      <c r="F45" s="64"/>
      <c r="G45" s="64"/>
      <c r="H45" s="64"/>
    </row>
    <row r="46" spans="1:8" ht="27.75" customHeight="1" x14ac:dyDescent="0.25">
      <c r="A46" s="466" t="s">
        <v>109</v>
      </c>
      <c r="B46" s="350" t="s">
        <v>148</v>
      </c>
      <c r="C46" s="467" t="s">
        <v>149</v>
      </c>
      <c r="D46" s="65"/>
      <c r="E46" s="63" t="s">
        <v>124</v>
      </c>
      <c r="F46" s="64">
        <v>150</v>
      </c>
      <c r="G46" s="64">
        <v>1</v>
      </c>
      <c r="H46" s="64">
        <f>F46*G46</f>
        <v>150</v>
      </c>
    </row>
    <row r="47" spans="1:8" x14ac:dyDescent="0.25">
      <c r="A47" s="466"/>
      <c r="B47" s="350"/>
      <c r="C47" s="468"/>
      <c r="D47" s="65"/>
      <c r="E47" s="63"/>
      <c r="F47" s="64"/>
      <c r="G47" s="64"/>
      <c r="H47" s="64"/>
    </row>
    <row r="48" spans="1:8" ht="66" x14ac:dyDescent="0.25">
      <c r="A48" s="466" t="s">
        <v>109</v>
      </c>
      <c r="B48" s="350" t="s">
        <v>150</v>
      </c>
      <c r="C48" s="467" t="s">
        <v>151</v>
      </c>
      <c r="D48" s="65"/>
      <c r="E48" s="63" t="s">
        <v>124</v>
      </c>
      <c r="F48" s="64">
        <v>38</v>
      </c>
      <c r="G48" s="64">
        <v>1</v>
      </c>
      <c r="H48" s="64">
        <f>F48*G48</f>
        <v>38</v>
      </c>
    </row>
    <row r="49" spans="1:8" x14ac:dyDescent="0.25">
      <c r="A49" s="466"/>
      <c r="B49" s="350"/>
      <c r="C49" s="468"/>
      <c r="D49" s="65"/>
      <c r="E49" s="63"/>
      <c r="F49" s="64"/>
      <c r="G49" s="64"/>
      <c r="H49" s="64"/>
    </row>
    <row r="50" spans="1:8" ht="66" x14ac:dyDescent="0.25">
      <c r="A50" s="466" t="s">
        <v>109</v>
      </c>
      <c r="B50" s="350" t="s">
        <v>152</v>
      </c>
      <c r="C50" s="467" t="s">
        <v>153</v>
      </c>
      <c r="D50" s="65"/>
      <c r="E50" s="63" t="s">
        <v>124</v>
      </c>
      <c r="F50" s="64">
        <v>38</v>
      </c>
      <c r="G50" s="64">
        <v>1</v>
      </c>
      <c r="H50" s="64">
        <f>F50*G50</f>
        <v>38</v>
      </c>
    </row>
    <row r="51" spans="1:8" x14ac:dyDescent="0.25">
      <c r="A51" s="466"/>
      <c r="B51" s="350"/>
      <c r="C51" s="468"/>
      <c r="D51" s="65"/>
      <c r="E51" s="63"/>
      <c r="F51" s="64"/>
      <c r="G51" s="64"/>
      <c r="H51" s="64"/>
    </row>
    <row r="52" spans="1:8" ht="13.8" thickBot="1" x14ac:dyDescent="0.3">
      <c r="A52" s="469"/>
      <c r="B52" s="470"/>
      <c r="C52" s="471"/>
      <c r="D52" s="296"/>
      <c r="E52" s="60"/>
      <c r="F52" s="61"/>
      <c r="G52" s="61"/>
      <c r="H52" s="61"/>
    </row>
    <row r="53" spans="1:8" ht="18" customHeight="1" thickTop="1" thickBot="1" x14ac:dyDescent="0.3">
      <c r="A53" s="354"/>
      <c r="B53" s="355"/>
      <c r="C53" s="68" t="s">
        <v>623</v>
      </c>
      <c r="D53" s="68"/>
      <c r="E53" s="69"/>
      <c r="F53" s="70"/>
      <c r="G53" s="70"/>
      <c r="H53" s="71">
        <f>SUM(H30:H51)</f>
        <v>1422</v>
      </c>
    </row>
    <row r="54" spans="1:8" ht="13.8" thickTop="1" x14ac:dyDescent="0.25"/>
  </sheetData>
  <mergeCells count="2">
    <mergeCell ref="B12:H12"/>
    <mergeCell ref="A25:B25"/>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tabColor theme="9" tint="0.39997558519241921"/>
  </sheetPr>
  <dimension ref="A1:H54"/>
  <sheetViews>
    <sheetView view="pageBreakPreview" topLeftCell="A19" zoomScaleNormal="100" zoomScaleSheetLayoutView="100" workbookViewId="0">
      <selection activeCell="B28" sqref="B28"/>
    </sheetView>
  </sheetViews>
  <sheetFormatPr defaultColWidth="9.109375" defaultRowHeight="13.2" x14ac:dyDescent="0.25"/>
  <cols>
    <col min="1" max="1" width="3" style="38" customWidth="1"/>
    <col min="2" max="2" width="7.109375" style="73" customWidth="1"/>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605</v>
      </c>
      <c r="C14" s="47" t="s">
        <v>134</v>
      </c>
      <c r="D14" s="47"/>
      <c r="E14" s="45"/>
      <c r="F14" s="41"/>
      <c r="G14" s="41"/>
      <c r="H14" s="41"/>
    </row>
    <row r="15" spans="1:8" ht="17.100000000000001" customHeight="1" x14ac:dyDescent="0.25">
      <c r="A15" s="347"/>
      <c r="B15" s="48"/>
      <c r="C15" s="47"/>
      <c r="D15" s="47"/>
      <c r="E15" s="45"/>
      <c r="F15" s="41"/>
      <c r="G15" s="41"/>
      <c r="H15" s="41"/>
    </row>
    <row r="16" spans="1:8" x14ac:dyDescent="0.25">
      <c r="A16" s="458" t="s">
        <v>109</v>
      </c>
      <c r="B16" s="459" t="s">
        <v>618</v>
      </c>
      <c r="C16" s="460" t="s">
        <v>135</v>
      </c>
      <c r="D16" s="210"/>
      <c r="E16" s="211"/>
      <c r="F16" s="50"/>
      <c r="G16" s="50"/>
      <c r="H16" s="50">
        <f>H53</f>
        <v>1422</v>
      </c>
    </row>
    <row r="17" spans="1:8" ht="17.100000000000001" customHeight="1" x14ac:dyDescent="0.25">
      <c r="B17" s="39"/>
      <c r="C17" s="461" t="s">
        <v>136</v>
      </c>
      <c r="D17" s="40"/>
      <c r="E17" s="40"/>
      <c r="F17" s="41"/>
      <c r="G17" s="41"/>
      <c r="H17" s="41">
        <f>SUM(H16)</f>
        <v>1422</v>
      </c>
    </row>
    <row r="18" spans="1:8" ht="17.100000000000001" customHeight="1" x14ac:dyDescent="0.25">
      <c r="A18" s="346"/>
      <c r="B18" s="53"/>
      <c r="C18" s="49"/>
      <c r="D18" s="49"/>
      <c r="E18" s="49"/>
      <c r="F18" s="50"/>
      <c r="G18" s="50"/>
      <c r="H18" s="50"/>
    </row>
    <row r="19" spans="1:8" ht="17.100000000000001" customHeight="1" x14ac:dyDescent="0.25">
      <c r="B19" s="42" t="s">
        <v>608</v>
      </c>
      <c r="C19" s="52"/>
      <c r="D19" s="52"/>
      <c r="E19" s="52"/>
      <c r="F19" s="51"/>
      <c r="G19" s="51"/>
      <c r="H19" s="51">
        <f>H17</f>
        <v>1422</v>
      </c>
    </row>
    <row r="20" spans="1:8" ht="17.100000000000001" customHeight="1" x14ac:dyDescent="0.25">
      <c r="A20" s="346"/>
      <c r="B20" s="53"/>
      <c r="C20" s="49"/>
      <c r="D20" s="49"/>
      <c r="E20" s="49"/>
      <c r="F20" s="50"/>
      <c r="G20" s="50"/>
      <c r="H20" s="50"/>
    </row>
    <row r="21" spans="1:8" ht="17.100000000000001" customHeight="1" x14ac:dyDescent="0.25">
      <c r="A21" s="424"/>
      <c r="B21" s="425"/>
      <c r="C21" s="426"/>
      <c r="D21" s="426"/>
      <c r="E21" s="426"/>
      <c r="F21" s="427"/>
      <c r="G21" s="427"/>
      <c r="H21" s="427"/>
    </row>
    <row r="22" spans="1:8" ht="17.100000000000001" customHeight="1" x14ac:dyDescent="0.25">
      <c r="A22" s="424"/>
      <c r="B22" s="425"/>
      <c r="C22" s="462" t="s">
        <v>619</v>
      </c>
      <c r="D22" s="462"/>
      <c r="E22" s="426"/>
      <c r="F22" s="427"/>
      <c r="G22" s="427"/>
      <c r="H22" s="427"/>
    </row>
    <row r="23" spans="1:8" ht="17.100000000000001" customHeight="1" x14ac:dyDescent="0.25">
      <c r="B23" s="39"/>
      <c r="C23" s="40"/>
      <c r="D23" s="40"/>
      <c r="E23" s="40"/>
      <c r="F23" s="41"/>
      <c r="G23" s="41"/>
      <c r="H23" s="41"/>
    </row>
    <row r="24" spans="1:8" ht="20.100000000000001" customHeight="1" x14ac:dyDescent="0.25">
      <c r="B24" s="34"/>
      <c r="C24" s="54"/>
      <c r="D24" s="54"/>
      <c r="E24" s="55"/>
      <c r="F24" s="56"/>
      <c r="G24" s="56"/>
      <c r="H24" s="56"/>
    </row>
    <row r="25" spans="1:8" x14ac:dyDescent="0.25">
      <c r="A25" s="1020" t="s">
        <v>609</v>
      </c>
      <c r="B25" s="1021"/>
      <c r="C25" s="57" t="s">
        <v>602</v>
      </c>
      <c r="D25" s="57" t="s">
        <v>131</v>
      </c>
      <c r="E25" s="57" t="s">
        <v>603</v>
      </c>
      <c r="F25" s="58" t="s">
        <v>604</v>
      </c>
      <c r="G25" s="58" t="s">
        <v>610</v>
      </c>
      <c r="H25" s="58" t="s">
        <v>611</v>
      </c>
    </row>
    <row r="26" spans="1:8" x14ac:dyDescent="0.25">
      <c r="A26" s="351"/>
      <c r="B26" s="348"/>
      <c r="C26" s="59"/>
      <c r="D26" s="59"/>
      <c r="E26" s="60"/>
      <c r="F26" s="61"/>
      <c r="G26" s="61"/>
      <c r="H26" s="61"/>
    </row>
    <row r="27" spans="1:8" ht="26.4" x14ac:dyDescent="0.25">
      <c r="A27" s="463" t="s">
        <v>109</v>
      </c>
      <c r="B27" s="349" t="s">
        <v>618</v>
      </c>
      <c r="C27" s="464" t="s">
        <v>135</v>
      </c>
      <c r="D27" s="62"/>
      <c r="E27" s="63"/>
      <c r="F27" s="64"/>
      <c r="G27" s="64"/>
      <c r="H27" s="64"/>
    </row>
    <row r="28" spans="1:8" ht="92.4" x14ac:dyDescent="0.25">
      <c r="A28" s="352"/>
      <c r="B28" s="350"/>
      <c r="C28" s="434" t="s">
        <v>137</v>
      </c>
      <c r="D28" s="422"/>
      <c r="E28" s="63"/>
      <c r="F28" s="64"/>
      <c r="G28" s="64"/>
      <c r="H28" s="64"/>
    </row>
    <row r="29" spans="1:8" x14ac:dyDescent="0.25">
      <c r="A29" s="352"/>
      <c r="B29" s="350"/>
      <c r="C29" s="465"/>
      <c r="D29" s="65"/>
      <c r="E29" s="63"/>
      <c r="F29" s="64"/>
      <c r="G29" s="64"/>
      <c r="H29" s="64"/>
    </row>
    <row r="30" spans="1:8" ht="39.6" x14ac:dyDescent="0.25">
      <c r="A30" s="466" t="s">
        <v>109</v>
      </c>
      <c r="B30" s="350" t="s">
        <v>122</v>
      </c>
      <c r="C30" s="467" t="s">
        <v>138</v>
      </c>
      <c r="D30" s="65"/>
      <c r="E30" s="63" t="s">
        <v>124</v>
      </c>
      <c r="F30" s="64">
        <v>37</v>
      </c>
      <c r="G30" s="64">
        <v>1</v>
      </c>
      <c r="H30" s="64">
        <f>F30*G30</f>
        <v>37</v>
      </c>
    </row>
    <row r="31" spans="1:8" x14ac:dyDescent="0.25">
      <c r="A31" s="352"/>
      <c r="B31" s="350"/>
      <c r="C31" s="66"/>
      <c r="D31" s="66"/>
      <c r="E31" s="63"/>
      <c r="F31" s="64"/>
      <c r="G31" s="64"/>
      <c r="H31" s="64"/>
    </row>
    <row r="32" spans="1:8" ht="39.6" x14ac:dyDescent="0.25">
      <c r="A32" s="466" t="s">
        <v>109</v>
      </c>
      <c r="B32" s="350" t="s">
        <v>123</v>
      </c>
      <c r="C32" s="467" t="s">
        <v>139</v>
      </c>
      <c r="D32" s="65"/>
      <c r="E32" s="63" t="s">
        <v>124</v>
      </c>
      <c r="F32" s="64">
        <v>2</v>
      </c>
      <c r="G32" s="64">
        <v>1</v>
      </c>
      <c r="H32" s="64">
        <f>F32*G32</f>
        <v>2</v>
      </c>
    </row>
    <row r="33" spans="1:8" x14ac:dyDescent="0.25">
      <c r="A33" s="352"/>
      <c r="B33" s="349"/>
      <c r="C33" s="62"/>
      <c r="D33" s="62"/>
      <c r="E33" s="63"/>
      <c r="F33" s="64"/>
      <c r="G33" s="64"/>
      <c r="H33" s="64"/>
    </row>
    <row r="34" spans="1:8" ht="52.8" x14ac:dyDescent="0.25">
      <c r="A34" s="466" t="s">
        <v>109</v>
      </c>
      <c r="B34" s="350" t="s">
        <v>126</v>
      </c>
      <c r="C34" s="467" t="s">
        <v>140</v>
      </c>
      <c r="D34" s="65" t="s">
        <v>133</v>
      </c>
      <c r="E34" s="63" t="s">
        <v>124</v>
      </c>
      <c r="F34" s="64">
        <v>38</v>
      </c>
      <c r="G34" s="64">
        <v>1</v>
      </c>
      <c r="H34" s="64">
        <f>F34*G34</f>
        <v>38</v>
      </c>
    </row>
    <row r="35" spans="1:8" x14ac:dyDescent="0.25">
      <c r="A35" s="352"/>
      <c r="B35" s="350"/>
      <c r="C35" s="65"/>
      <c r="D35" s="65"/>
      <c r="E35" s="63"/>
      <c r="F35" s="64"/>
      <c r="G35" s="64"/>
      <c r="H35" s="64"/>
    </row>
    <row r="36" spans="1:8" ht="79.2" x14ac:dyDescent="0.25">
      <c r="A36" s="466" t="s">
        <v>109</v>
      </c>
      <c r="B36" s="350" t="s">
        <v>127</v>
      </c>
      <c r="C36" s="467" t="s">
        <v>141</v>
      </c>
      <c r="D36" s="65"/>
      <c r="E36" s="63" t="s">
        <v>124</v>
      </c>
      <c r="F36" s="64">
        <v>1</v>
      </c>
      <c r="G36" s="64">
        <v>1</v>
      </c>
      <c r="H36" s="64">
        <f>F36*G36</f>
        <v>1</v>
      </c>
    </row>
    <row r="37" spans="1:8" x14ac:dyDescent="0.25">
      <c r="A37" s="352"/>
      <c r="B37" s="350"/>
      <c r="C37" s="65"/>
      <c r="D37" s="65"/>
      <c r="E37" s="63"/>
      <c r="F37" s="64"/>
      <c r="G37" s="64"/>
      <c r="H37" s="64"/>
    </row>
    <row r="38" spans="1:8" ht="52.8" x14ac:dyDescent="0.25">
      <c r="A38" s="466" t="s">
        <v>109</v>
      </c>
      <c r="B38" s="350" t="s">
        <v>128</v>
      </c>
      <c r="C38" s="467" t="s">
        <v>142</v>
      </c>
      <c r="D38" s="65"/>
      <c r="E38" s="63" t="s">
        <v>124</v>
      </c>
      <c r="F38" s="64">
        <v>7</v>
      </c>
      <c r="G38" s="64">
        <v>1</v>
      </c>
      <c r="H38" s="64">
        <f>F38*G38</f>
        <v>7</v>
      </c>
    </row>
    <row r="39" spans="1:8" x14ac:dyDescent="0.25">
      <c r="A39" s="352"/>
      <c r="B39" s="350"/>
      <c r="C39" s="65"/>
      <c r="D39" s="65"/>
      <c r="E39" s="63"/>
      <c r="F39" s="64"/>
      <c r="G39" s="64"/>
      <c r="H39" s="64"/>
    </row>
    <row r="40" spans="1:8" ht="52.8" x14ac:dyDescent="0.25">
      <c r="A40" s="466" t="s">
        <v>109</v>
      </c>
      <c r="B40" s="350" t="s">
        <v>129</v>
      </c>
      <c r="C40" s="467" t="s">
        <v>143</v>
      </c>
      <c r="D40" s="65"/>
      <c r="E40" s="63" t="s">
        <v>124</v>
      </c>
      <c r="F40" s="64">
        <v>11</v>
      </c>
      <c r="G40" s="64">
        <v>1</v>
      </c>
      <c r="H40" s="64">
        <f>F40*G40</f>
        <v>11</v>
      </c>
    </row>
    <row r="41" spans="1:8" x14ac:dyDescent="0.25">
      <c r="A41" s="466"/>
      <c r="B41" s="350"/>
      <c r="C41" s="467"/>
      <c r="D41" s="65"/>
      <c r="E41" s="63"/>
      <c r="F41" s="64"/>
      <c r="G41" s="64"/>
      <c r="H41" s="64"/>
    </row>
    <row r="42" spans="1:8" ht="79.2" x14ac:dyDescent="0.25">
      <c r="A42" s="466" t="s">
        <v>109</v>
      </c>
      <c r="B42" s="350" t="s">
        <v>144</v>
      </c>
      <c r="C42" s="467" t="s">
        <v>145</v>
      </c>
      <c r="D42" s="65"/>
      <c r="E42" s="63" t="s">
        <v>125</v>
      </c>
      <c r="F42" s="64">
        <v>550</v>
      </c>
      <c r="G42" s="64">
        <v>1</v>
      </c>
      <c r="H42" s="64">
        <f>F42*G42</f>
        <v>550</v>
      </c>
    </row>
    <row r="43" spans="1:8" x14ac:dyDescent="0.25">
      <c r="A43" s="352"/>
      <c r="B43" s="350"/>
      <c r="C43" s="67"/>
      <c r="D43" s="67"/>
      <c r="E43" s="63"/>
      <c r="F43" s="64"/>
      <c r="G43" s="64"/>
      <c r="H43" s="64"/>
    </row>
    <row r="44" spans="1:8" ht="26.4" x14ac:dyDescent="0.25">
      <c r="A44" s="466" t="s">
        <v>109</v>
      </c>
      <c r="B44" s="350" t="s">
        <v>146</v>
      </c>
      <c r="C44" s="467" t="s">
        <v>147</v>
      </c>
      <c r="D44" s="65"/>
      <c r="E44" s="63" t="s">
        <v>125</v>
      </c>
      <c r="F44" s="64">
        <v>550</v>
      </c>
      <c r="G44" s="64">
        <v>1</v>
      </c>
      <c r="H44" s="64">
        <f>F44*G44</f>
        <v>550</v>
      </c>
    </row>
    <row r="45" spans="1:8" x14ac:dyDescent="0.25">
      <c r="A45" s="466"/>
      <c r="B45" s="350"/>
      <c r="C45" s="67"/>
      <c r="D45" s="65"/>
      <c r="E45" s="63"/>
      <c r="F45" s="64"/>
      <c r="G45" s="64"/>
      <c r="H45" s="64"/>
    </row>
    <row r="46" spans="1:8" ht="27.75" customHeight="1" x14ac:dyDescent="0.25">
      <c r="A46" s="466" t="s">
        <v>109</v>
      </c>
      <c r="B46" s="350" t="s">
        <v>148</v>
      </c>
      <c r="C46" s="467" t="s">
        <v>149</v>
      </c>
      <c r="D46" s="65"/>
      <c r="E46" s="63" t="s">
        <v>124</v>
      </c>
      <c r="F46" s="64">
        <v>150</v>
      </c>
      <c r="G46" s="64">
        <v>1</v>
      </c>
      <c r="H46" s="64">
        <f>F46*G46</f>
        <v>150</v>
      </c>
    </row>
    <row r="47" spans="1:8" x14ac:dyDescent="0.25">
      <c r="A47" s="466"/>
      <c r="B47" s="350"/>
      <c r="C47" s="468"/>
      <c r="D47" s="65"/>
      <c r="E47" s="63"/>
      <c r="F47" s="64"/>
      <c r="G47" s="64"/>
      <c r="H47" s="64"/>
    </row>
    <row r="48" spans="1:8" ht="66" x14ac:dyDescent="0.25">
      <c r="A48" s="466" t="s">
        <v>109</v>
      </c>
      <c r="B48" s="350" t="s">
        <v>150</v>
      </c>
      <c r="C48" s="467" t="s">
        <v>151</v>
      </c>
      <c r="D48" s="65"/>
      <c r="E48" s="63" t="s">
        <v>124</v>
      </c>
      <c r="F48" s="64">
        <v>38</v>
      </c>
      <c r="G48" s="64">
        <v>1</v>
      </c>
      <c r="H48" s="64">
        <f>F48*G48</f>
        <v>38</v>
      </c>
    </row>
    <row r="49" spans="1:8" x14ac:dyDescent="0.25">
      <c r="A49" s="466"/>
      <c r="B49" s="350"/>
      <c r="C49" s="468"/>
      <c r="D49" s="65"/>
      <c r="E49" s="63"/>
      <c r="F49" s="64"/>
      <c r="G49" s="64"/>
      <c r="H49" s="64"/>
    </row>
    <row r="50" spans="1:8" ht="66" x14ac:dyDescent="0.25">
      <c r="A50" s="466" t="s">
        <v>109</v>
      </c>
      <c r="B50" s="350" t="s">
        <v>152</v>
      </c>
      <c r="C50" s="467" t="s">
        <v>153</v>
      </c>
      <c r="D50" s="65"/>
      <c r="E50" s="63" t="s">
        <v>124</v>
      </c>
      <c r="F50" s="64">
        <v>38</v>
      </c>
      <c r="G50" s="64">
        <v>1</v>
      </c>
      <c r="H50" s="64">
        <f>F50*G50</f>
        <v>38</v>
      </c>
    </row>
    <row r="51" spans="1:8" x14ac:dyDescent="0.25">
      <c r="A51" s="466"/>
      <c r="B51" s="350"/>
      <c r="C51" s="468"/>
      <c r="D51" s="65"/>
      <c r="E51" s="63"/>
      <c r="F51" s="64"/>
      <c r="G51" s="64"/>
      <c r="H51" s="64"/>
    </row>
    <row r="52" spans="1:8" ht="13.8" thickBot="1" x14ac:dyDescent="0.3">
      <c r="A52" s="469"/>
      <c r="B52" s="470"/>
      <c r="C52" s="471"/>
      <c r="D52" s="296"/>
      <c r="E52" s="60"/>
      <c r="F52" s="61"/>
      <c r="G52" s="61"/>
      <c r="H52" s="61"/>
    </row>
    <row r="53" spans="1:8" ht="18" customHeight="1" thickTop="1" thickBot="1" x14ac:dyDescent="0.3">
      <c r="A53" s="354"/>
      <c r="B53" s="355"/>
      <c r="C53" s="68" t="s">
        <v>623</v>
      </c>
      <c r="D53" s="68"/>
      <c r="E53" s="69"/>
      <c r="F53" s="70"/>
      <c r="G53" s="70"/>
      <c r="H53" s="71">
        <f>SUM(H30:H51)</f>
        <v>1422</v>
      </c>
    </row>
    <row r="54" spans="1:8" ht="13.8" thickTop="1" x14ac:dyDescent="0.25"/>
  </sheetData>
  <mergeCells count="2">
    <mergeCell ref="B12:H12"/>
    <mergeCell ref="A25:B25"/>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tabColor theme="9" tint="0.39997558519241921"/>
  </sheetPr>
  <dimension ref="A1:H67"/>
  <sheetViews>
    <sheetView view="pageBreakPreview" topLeftCell="A39" zoomScaleNormal="100" zoomScaleSheetLayoutView="100" workbookViewId="0">
      <selection activeCell="B28" sqref="B28"/>
    </sheetView>
  </sheetViews>
  <sheetFormatPr defaultColWidth="9.109375" defaultRowHeight="13.2" x14ac:dyDescent="0.25"/>
  <cols>
    <col min="1" max="1" width="3" style="38" customWidth="1"/>
    <col min="2" max="2" width="7.109375" style="73" customWidth="1"/>
    <col min="3" max="3" width="39.33203125" style="74" customWidth="1"/>
    <col min="4" max="4" width="7.44140625" style="74" customWidth="1"/>
    <col min="5" max="5" width="6" style="75" customWidth="1"/>
    <col min="6" max="6" width="9.109375" style="72"/>
    <col min="7" max="7" width="9" style="72" customWidth="1"/>
    <col min="8" max="8" width="15.33203125" style="72" customWidth="1"/>
    <col min="9" max="16384" width="9.109375" style="38"/>
  </cols>
  <sheetData>
    <row r="1" spans="1:8" ht="20.100000000000001" customHeight="1" x14ac:dyDescent="0.25">
      <c r="B1" s="34"/>
      <c r="C1" s="35"/>
      <c r="D1" s="35"/>
      <c r="E1" s="36"/>
      <c r="F1" s="37"/>
      <c r="G1" s="37"/>
      <c r="H1" s="37"/>
    </row>
    <row r="3" spans="1:8" x14ac:dyDescent="0.25">
      <c r="B3" s="39"/>
      <c r="C3" s="40"/>
      <c r="D3" s="40"/>
      <c r="E3" s="40"/>
      <c r="F3" s="41"/>
      <c r="G3" s="41"/>
      <c r="H3" s="41"/>
    </row>
    <row r="4" spans="1:8" x14ac:dyDescent="0.25">
      <c r="B4" s="19" t="s">
        <v>706</v>
      </c>
      <c r="C4" s="20" t="s">
        <v>707</v>
      </c>
      <c r="D4" s="20"/>
      <c r="E4" s="20"/>
      <c r="F4" s="21"/>
      <c r="G4" s="21"/>
      <c r="H4" s="41"/>
    </row>
    <row r="5" spans="1:8" x14ac:dyDescent="0.25">
      <c r="B5" s="19"/>
      <c r="C5" s="20"/>
      <c r="D5" s="20"/>
      <c r="E5" s="20"/>
      <c r="F5" s="21"/>
      <c r="G5" s="21"/>
      <c r="H5" s="41"/>
    </row>
    <row r="6" spans="1:8" x14ac:dyDescent="0.25">
      <c r="B6" s="13" t="s">
        <v>703</v>
      </c>
      <c r="C6" s="13" t="s">
        <v>704</v>
      </c>
      <c r="D6" s="13"/>
      <c r="E6" s="20"/>
      <c r="F6" s="21"/>
      <c r="G6" s="21"/>
      <c r="H6" s="41"/>
    </row>
    <row r="7" spans="1:8" x14ac:dyDescent="0.25">
      <c r="B7" s="9" t="s">
        <v>702</v>
      </c>
      <c r="C7" s="12" t="s">
        <v>705</v>
      </c>
      <c r="D7" s="12"/>
      <c r="E7" s="20"/>
      <c r="F7" s="21"/>
      <c r="G7" s="21"/>
      <c r="H7" s="41"/>
    </row>
    <row r="8" spans="1:8" x14ac:dyDescent="0.25">
      <c r="B8" s="39"/>
      <c r="C8" s="40"/>
      <c r="D8" s="40"/>
      <c r="E8" s="40"/>
      <c r="F8" s="41"/>
      <c r="G8" s="41"/>
      <c r="H8" s="41"/>
    </row>
    <row r="9" spans="1:8" x14ac:dyDescent="0.25">
      <c r="B9" s="39" t="s">
        <v>118</v>
      </c>
      <c r="C9" s="40"/>
      <c r="D9" s="40"/>
      <c r="E9" s="40"/>
      <c r="F9" s="41"/>
      <c r="G9" s="41"/>
      <c r="H9" s="41"/>
    </row>
    <row r="10" spans="1:8" x14ac:dyDescent="0.25">
      <c r="B10" s="39"/>
      <c r="C10" s="40"/>
      <c r="D10" s="40"/>
      <c r="E10" s="40"/>
      <c r="F10" s="41"/>
      <c r="G10" s="41"/>
      <c r="H10" s="41"/>
    </row>
    <row r="11" spans="1:8" x14ac:dyDescent="0.25">
      <c r="B11" s="39"/>
      <c r="C11" s="40"/>
      <c r="D11" s="40"/>
      <c r="E11" s="40"/>
      <c r="F11" s="41"/>
      <c r="G11" s="41"/>
      <c r="H11" s="41"/>
    </row>
    <row r="12" spans="1:8" ht="21" x14ac:dyDescent="0.25">
      <c r="B12" s="1019" t="s">
        <v>110</v>
      </c>
      <c r="C12" s="1019"/>
      <c r="D12" s="1019"/>
      <c r="E12" s="1019"/>
      <c r="F12" s="1019"/>
      <c r="G12" s="1019"/>
      <c r="H12" s="1019"/>
    </row>
    <row r="13" spans="1:8" x14ac:dyDescent="0.25">
      <c r="B13" s="43"/>
      <c r="C13" s="44"/>
      <c r="D13" s="44"/>
      <c r="E13" s="45"/>
      <c r="F13" s="41"/>
      <c r="G13" s="41"/>
      <c r="H13" s="41"/>
    </row>
    <row r="14" spans="1:8" x14ac:dyDescent="0.25">
      <c r="A14" s="347" t="s">
        <v>109</v>
      </c>
      <c r="B14" s="46" t="s">
        <v>605</v>
      </c>
      <c r="C14" s="47" t="s">
        <v>134</v>
      </c>
      <c r="D14" s="47"/>
      <c r="E14" s="45"/>
      <c r="F14" s="41"/>
      <c r="G14" s="41"/>
      <c r="H14" s="41"/>
    </row>
    <row r="15" spans="1:8" ht="17.100000000000001" customHeight="1" x14ac:dyDescent="0.25">
      <c r="A15" s="347"/>
      <c r="B15" s="48"/>
      <c r="C15" s="47"/>
      <c r="D15" s="47"/>
      <c r="E15" s="45"/>
      <c r="F15" s="41"/>
      <c r="G15" s="41"/>
      <c r="H15" s="41"/>
    </row>
    <row r="16" spans="1:8" x14ac:dyDescent="0.25">
      <c r="A16" s="458" t="s">
        <v>109</v>
      </c>
      <c r="B16" s="459" t="s">
        <v>618</v>
      </c>
      <c r="C16" s="460" t="s">
        <v>135</v>
      </c>
      <c r="D16" s="210"/>
      <c r="E16" s="211"/>
      <c r="F16" s="50"/>
      <c r="G16" s="50"/>
      <c r="H16" s="50">
        <f>H66</f>
        <v>1658</v>
      </c>
    </row>
    <row r="17" spans="1:8" ht="17.100000000000001" customHeight="1" x14ac:dyDescent="0.25">
      <c r="B17" s="39"/>
      <c r="C17" s="461" t="s">
        <v>136</v>
      </c>
      <c r="D17" s="40"/>
      <c r="E17" s="40"/>
      <c r="F17" s="41"/>
      <c r="G17" s="41"/>
      <c r="H17" s="41">
        <f>SUM(H16)</f>
        <v>1658</v>
      </c>
    </row>
    <row r="18" spans="1:8" ht="17.100000000000001" customHeight="1" x14ac:dyDescent="0.25">
      <c r="A18" s="346"/>
      <c r="B18" s="53"/>
      <c r="C18" s="49"/>
      <c r="D18" s="49"/>
      <c r="E18" s="49"/>
      <c r="F18" s="50"/>
      <c r="G18" s="50"/>
      <c r="H18" s="50"/>
    </row>
    <row r="19" spans="1:8" ht="17.100000000000001" customHeight="1" x14ac:dyDescent="0.25">
      <c r="B19" s="42" t="s">
        <v>608</v>
      </c>
      <c r="C19" s="52"/>
      <c r="D19" s="52"/>
      <c r="E19" s="52"/>
      <c r="F19" s="51"/>
      <c r="G19" s="51"/>
      <c r="H19" s="51">
        <f>H17</f>
        <v>1658</v>
      </c>
    </row>
    <row r="20" spans="1:8" ht="17.100000000000001" customHeight="1" x14ac:dyDescent="0.25">
      <c r="A20" s="346"/>
      <c r="B20" s="53"/>
      <c r="C20" s="49"/>
      <c r="D20" s="49"/>
      <c r="E20" s="49"/>
      <c r="F20" s="50"/>
      <c r="G20" s="50"/>
      <c r="H20" s="50"/>
    </row>
    <row r="21" spans="1:8" ht="17.100000000000001" customHeight="1" x14ac:dyDescent="0.25">
      <c r="A21" s="424"/>
      <c r="B21" s="425"/>
      <c r="C21" s="426"/>
      <c r="D21" s="426"/>
      <c r="E21" s="426"/>
      <c r="F21" s="427"/>
      <c r="G21" s="427"/>
      <c r="H21" s="427"/>
    </row>
    <row r="22" spans="1:8" ht="17.100000000000001" customHeight="1" x14ac:dyDescent="0.25">
      <c r="A22" s="424"/>
      <c r="B22" s="425"/>
      <c r="C22" s="462" t="s">
        <v>619</v>
      </c>
      <c r="D22" s="462"/>
      <c r="E22" s="426"/>
      <c r="F22" s="427"/>
      <c r="G22" s="427"/>
      <c r="H22" s="427"/>
    </row>
    <row r="23" spans="1:8" ht="17.100000000000001" customHeight="1" x14ac:dyDescent="0.25">
      <c r="B23" s="39"/>
      <c r="C23" s="40"/>
      <c r="D23" s="40"/>
      <c r="E23" s="40"/>
      <c r="F23" s="41"/>
      <c r="G23" s="41"/>
      <c r="H23" s="41"/>
    </row>
    <row r="24" spans="1:8" ht="20.100000000000001" customHeight="1" x14ac:dyDescent="0.25">
      <c r="B24" s="34"/>
      <c r="C24" s="54"/>
      <c r="D24" s="54"/>
      <c r="E24" s="55"/>
      <c r="F24" s="56"/>
      <c r="G24" s="56"/>
      <c r="H24" s="56"/>
    </row>
    <row r="25" spans="1:8" x14ac:dyDescent="0.25">
      <c r="A25" s="1020" t="s">
        <v>609</v>
      </c>
      <c r="B25" s="1021"/>
      <c r="C25" s="57" t="s">
        <v>602</v>
      </c>
      <c r="D25" s="57" t="s">
        <v>131</v>
      </c>
      <c r="E25" s="57" t="s">
        <v>603</v>
      </c>
      <c r="F25" s="58" t="s">
        <v>604</v>
      </c>
      <c r="G25" s="58" t="s">
        <v>610</v>
      </c>
      <c r="H25" s="58" t="s">
        <v>611</v>
      </c>
    </row>
    <row r="26" spans="1:8" x14ac:dyDescent="0.25">
      <c r="A26" s="351"/>
      <c r="B26" s="348"/>
      <c r="C26" s="59"/>
      <c r="D26" s="59"/>
      <c r="E26" s="60"/>
      <c r="F26" s="61"/>
      <c r="G26" s="61"/>
      <c r="H26" s="61"/>
    </row>
    <row r="27" spans="1:8" ht="26.4" x14ac:dyDescent="0.25">
      <c r="A27" s="463" t="s">
        <v>109</v>
      </c>
      <c r="B27" s="349" t="s">
        <v>618</v>
      </c>
      <c r="C27" s="464" t="s">
        <v>579</v>
      </c>
      <c r="D27" s="62"/>
      <c r="E27" s="63"/>
      <c r="F27" s="64"/>
      <c r="G27" s="64"/>
      <c r="H27" s="64"/>
    </row>
    <row r="28" spans="1:8" ht="53.25" customHeight="1" x14ac:dyDescent="0.25">
      <c r="A28" s="352"/>
      <c r="B28" s="350"/>
      <c r="C28" s="498" t="s">
        <v>561</v>
      </c>
      <c r="D28" s="422"/>
      <c r="E28" s="63"/>
      <c r="F28" s="64"/>
      <c r="G28" s="64"/>
      <c r="H28" s="64"/>
    </row>
    <row r="29" spans="1:8" x14ac:dyDescent="0.25">
      <c r="A29" s="352"/>
      <c r="B29" s="350"/>
      <c r="C29" s="499"/>
      <c r="D29" s="65"/>
      <c r="E29" s="63"/>
      <c r="F29" s="64"/>
      <c r="G29" s="64"/>
      <c r="H29" s="64"/>
    </row>
    <row r="30" spans="1:8" ht="39.6" x14ac:dyDescent="0.25">
      <c r="A30" s="466" t="s">
        <v>109</v>
      </c>
      <c r="B30" s="350" t="s">
        <v>122</v>
      </c>
      <c r="C30" s="498" t="s">
        <v>562</v>
      </c>
      <c r="D30" s="65"/>
      <c r="E30" s="63" t="s">
        <v>124</v>
      </c>
      <c r="F30" s="64">
        <v>7</v>
      </c>
      <c r="G30" s="64">
        <v>1</v>
      </c>
      <c r="H30" s="64">
        <f>F30*G30</f>
        <v>7</v>
      </c>
    </row>
    <row r="31" spans="1:8" x14ac:dyDescent="0.25">
      <c r="A31" s="352"/>
      <c r="B31" s="350"/>
      <c r="C31" s="498"/>
      <c r="D31" s="66"/>
      <c r="E31" s="63"/>
      <c r="F31" s="64"/>
      <c r="G31" s="64"/>
      <c r="H31" s="64"/>
    </row>
    <row r="32" spans="1:8" ht="39.6" x14ac:dyDescent="0.25">
      <c r="A32" s="466" t="s">
        <v>109</v>
      </c>
      <c r="B32" s="350" t="s">
        <v>123</v>
      </c>
      <c r="C32" s="498" t="s">
        <v>563</v>
      </c>
      <c r="D32" s="65"/>
      <c r="E32" s="63" t="s">
        <v>124</v>
      </c>
      <c r="F32" s="64">
        <v>2</v>
      </c>
      <c r="G32" s="64">
        <v>1</v>
      </c>
      <c r="H32" s="64">
        <f>F32*G32</f>
        <v>2</v>
      </c>
    </row>
    <row r="33" spans="1:8" x14ac:dyDescent="0.25">
      <c r="A33" s="352"/>
      <c r="B33" s="349"/>
      <c r="C33" s="498"/>
      <c r="D33" s="62"/>
      <c r="E33" s="63"/>
      <c r="F33" s="64"/>
      <c r="G33" s="64"/>
      <c r="H33" s="64"/>
    </row>
    <row r="34" spans="1:8" ht="39.6" x14ac:dyDescent="0.25">
      <c r="A34" s="466" t="s">
        <v>109</v>
      </c>
      <c r="B34" s="350" t="s">
        <v>126</v>
      </c>
      <c r="C34" s="498" t="s">
        <v>564</v>
      </c>
      <c r="D34" s="65" t="s">
        <v>133</v>
      </c>
      <c r="E34" s="63" t="s">
        <v>124</v>
      </c>
      <c r="F34" s="64">
        <v>38</v>
      </c>
      <c r="G34" s="64">
        <v>1</v>
      </c>
      <c r="H34" s="64">
        <f>F34*G34</f>
        <v>38</v>
      </c>
    </row>
    <row r="35" spans="1:8" x14ac:dyDescent="0.25">
      <c r="A35" s="352"/>
      <c r="B35" s="350"/>
      <c r="C35" s="498"/>
      <c r="D35" s="65"/>
      <c r="E35" s="63"/>
      <c r="F35" s="64"/>
      <c r="G35" s="64"/>
      <c r="H35" s="64"/>
    </row>
    <row r="36" spans="1:8" ht="66" x14ac:dyDescent="0.25">
      <c r="A36" s="466" t="s">
        <v>109</v>
      </c>
      <c r="B36" s="350" t="s">
        <v>127</v>
      </c>
      <c r="C36" s="498" t="s">
        <v>565</v>
      </c>
      <c r="D36" s="65"/>
      <c r="E36" s="63" t="s">
        <v>124</v>
      </c>
      <c r="F36" s="64">
        <v>1</v>
      </c>
      <c r="G36" s="64">
        <v>1</v>
      </c>
      <c r="H36" s="64">
        <f>F36*G36</f>
        <v>1</v>
      </c>
    </row>
    <row r="37" spans="1:8" x14ac:dyDescent="0.25">
      <c r="A37" s="352"/>
      <c r="B37" s="350"/>
      <c r="C37" s="498"/>
      <c r="D37" s="65"/>
      <c r="E37" s="63"/>
      <c r="F37" s="64"/>
      <c r="G37" s="64"/>
      <c r="H37" s="64"/>
    </row>
    <row r="38" spans="1:8" ht="26.4" x14ac:dyDescent="0.25">
      <c r="A38" s="466" t="s">
        <v>109</v>
      </c>
      <c r="B38" s="350" t="s">
        <v>128</v>
      </c>
      <c r="C38" s="498" t="s">
        <v>566</v>
      </c>
      <c r="D38" s="65"/>
      <c r="E38" s="63" t="s">
        <v>124</v>
      </c>
      <c r="F38" s="64">
        <v>7</v>
      </c>
      <c r="G38" s="64">
        <v>1</v>
      </c>
      <c r="H38" s="64">
        <f>F38*G38</f>
        <v>7</v>
      </c>
    </row>
    <row r="39" spans="1:8" x14ac:dyDescent="0.25">
      <c r="A39" s="352"/>
      <c r="B39" s="350"/>
      <c r="C39" s="498"/>
      <c r="D39" s="65"/>
      <c r="E39" s="63"/>
      <c r="F39" s="64"/>
      <c r="G39" s="64"/>
      <c r="H39" s="64"/>
    </row>
    <row r="40" spans="1:8" ht="52.8" x14ac:dyDescent="0.25">
      <c r="A40" s="466" t="s">
        <v>109</v>
      </c>
      <c r="B40" s="350" t="s">
        <v>129</v>
      </c>
      <c r="C40" s="498" t="s">
        <v>567</v>
      </c>
      <c r="D40" s="65"/>
      <c r="E40" s="63" t="s">
        <v>124</v>
      </c>
      <c r="F40" s="64">
        <v>11</v>
      </c>
      <c r="G40" s="64">
        <v>1</v>
      </c>
      <c r="H40" s="64">
        <f>F40*G40</f>
        <v>11</v>
      </c>
    </row>
    <row r="41" spans="1:8" x14ac:dyDescent="0.25">
      <c r="A41" s="466"/>
      <c r="B41" s="350"/>
      <c r="C41" s="498"/>
      <c r="D41" s="65"/>
      <c r="E41" s="63"/>
      <c r="F41" s="64"/>
      <c r="G41" s="64"/>
      <c r="H41" s="64"/>
    </row>
    <row r="42" spans="1:8" ht="26.4" x14ac:dyDescent="0.25">
      <c r="A42" s="466" t="s">
        <v>109</v>
      </c>
      <c r="B42" s="350" t="s">
        <v>144</v>
      </c>
      <c r="C42" s="498" t="s">
        <v>568</v>
      </c>
      <c r="D42" s="65"/>
      <c r="E42" s="63" t="s">
        <v>125</v>
      </c>
      <c r="F42" s="64">
        <v>550</v>
      </c>
      <c r="G42" s="64">
        <v>1</v>
      </c>
      <c r="H42" s="64">
        <f>F42*G42</f>
        <v>550</v>
      </c>
    </row>
    <row r="43" spans="1:8" x14ac:dyDescent="0.25">
      <c r="A43" s="352"/>
      <c r="B43" s="350"/>
      <c r="C43" s="498"/>
      <c r="D43" s="67"/>
      <c r="E43" s="63"/>
      <c r="F43" s="64"/>
      <c r="G43" s="64"/>
      <c r="H43" s="64"/>
    </row>
    <row r="44" spans="1:8" ht="26.4" x14ac:dyDescent="0.25">
      <c r="A44" s="466" t="s">
        <v>109</v>
      </c>
      <c r="B44" s="350" t="s">
        <v>146</v>
      </c>
      <c r="C44" s="498" t="s">
        <v>569</v>
      </c>
      <c r="D44" s="65"/>
      <c r="E44" s="63" t="s">
        <v>125</v>
      </c>
      <c r="F44" s="64">
        <v>550</v>
      </c>
      <c r="G44" s="64">
        <v>1</v>
      </c>
      <c r="H44" s="64">
        <f>F44*G44</f>
        <v>550</v>
      </c>
    </row>
    <row r="45" spans="1:8" x14ac:dyDescent="0.25">
      <c r="A45" s="466"/>
      <c r="B45" s="350"/>
      <c r="C45" s="498"/>
      <c r="D45" s="65"/>
      <c r="E45" s="63"/>
      <c r="F45" s="64"/>
      <c r="G45" s="64"/>
      <c r="H45" s="64"/>
    </row>
    <row r="46" spans="1:8" ht="27.75" customHeight="1" x14ac:dyDescent="0.25">
      <c r="A46" s="466" t="s">
        <v>109</v>
      </c>
      <c r="B46" s="350" t="s">
        <v>148</v>
      </c>
      <c r="C46" s="498" t="s">
        <v>570</v>
      </c>
      <c r="D46" s="65"/>
      <c r="E46" s="63" t="s">
        <v>124</v>
      </c>
      <c r="F46" s="64">
        <v>150</v>
      </c>
      <c r="G46" s="64">
        <v>1</v>
      </c>
      <c r="H46" s="64">
        <f>F46*G46</f>
        <v>150</v>
      </c>
    </row>
    <row r="47" spans="1:8" x14ac:dyDescent="0.25">
      <c r="A47" s="466"/>
      <c r="B47" s="350"/>
      <c r="C47" s="498"/>
      <c r="D47" s="65"/>
      <c r="E47" s="63"/>
      <c r="F47" s="64"/>
      <c r="G47" s="64"/>
      <c r="H47" s="64"/>
    </row>
    <row r="48" spans="1:8" ht="26.4" x14ac:dyDescent="0.25">
      <c r="A48" s="466" t="s">
        <v>109</v>
      </c>
      <c r="B48" s="350" t="s">
        <v>150</v>
      </c>
      <c r="C48" s="498" t="s">
        <v>571</v>
      </c>
      <c r="D48" s="65"/>
      <c r="E48" s="63" t="s">
        <v>124</v>
      </c>
      <c r="F48" s="64">
        <v>38</v>
      </c>
      <c r="G48" s="64">
        <v>1</v>
      </c>
      <c r="H48" s="64">
        <f>F48*G48</f>
        <v>38</v>
      </c>
    </row>
    <row r="49" spans="1:8" x14ac:dyDescent="0.25">
      <c r="A49" s="466"/>
      <c r="B49" s="350"/>
      <c r="C49" s="498"/>
      <c r="D49" s="65"/>
      <c r="E49" s="63"/>
      <c r="F49" s="64"/>
      <c r="G49" s="64"/>
      <c r="H49" s="64"/>
    </row>
    <row r="50" spans="1:8" ht="26.4" x14ac:dyDescent="0.25">
      <c r="A50" s="466" t="s">
        <v>109</v>
      </c>
      <c r="B50" s="350" t="s">
        <v>152</v>
      </c>
      <c r="C50" s="498" t="s">
        <v>572</v>
      </c>
      <c r="D50" s="65"/>
      <c r="E50" s="63" t="s">
        <v>124</v>
      </c>
      <c r="F50" s="64">
        <v>38</v>
      </c>
      <c r="G50" s="64">
        <v>1</v>
      </c>
      <c r="H50" s="64">
        <f>F50*G50</f>
        <v>38</v>
      </c>
    </row>
    <row r="51" spans="1:8" x14ac:dyDescent="0.25">
      <c r="A51" s="466"/>
      <c r="B51" s="350"/>
      <c r="C51" s="498"/>
      <c r="D51" s="65"/>
      <c r="E51" s="63"/>
      <c r="F51" s="64"/>
      <c r="G51" s="64"/>
      <c r="H51" s="64"/>
    </row>
    <row r="52" spans="1:8" x14ac:dyDescent="0.25">
      <c r="A52" s="466"/>
      <c r="B52" s="350"/>
      <c r="C52" s="498" t="s">
        <v>573</v>
      </c>
      <c r="D52" s="65"/>
      <c r="E52" s="63" t="s">
        <v>124</v>
      </c>
      <c r="F52" s="64">
        <v>38</v>
      </c>
      <c r="G52" s="64">
        <v>1</v>
      </c>
      <c r="H52" s="64">
        <f>F52*G52</f>
        <v>38</v>
      </c>
    </row>
    <row r="53" spans="1:8" x14ac:dyDescent="0.25">
      <c r="A53" s="466"/>
      <c r="B53" s="350"/>
      <c r="C53" s="498"/>
      <c r="D53" s="65"/>
      <c r="E53" s="63"/>
      <c r="F53" s="64"/>
      <c r="G53" s="64"/>
      <c r="H53" s="64"/>
    </row>
    <row r="54" spans="1:8" ht="25.5" customHeight="1" x14ac:dyDescent="0.25">
      <c r="A54" s="466"/>
      <c r="B54" s="350"/>
      <c r="C54" s="498" t="s">
        <v>574</v>
      </c>
      <c r="D54" s="65"/>
      <c r="E54" s="63" t="s">
        <v>124</v>
      </c>
      <c r="F54" s="64">
        <v>38</v>
      </c>
      <c r="G54" s="64">
        <v>1</v>
      </c>
      <c r="H54" s="64">
        <f>F54*G54</f>
        <v>38</v>
      </c>
    </row>
    <row r="55" spans="1:8" x14ac:dyDescent="0.25">
      <c r="A55" s="466"/>
      <c r="B55" s="350"/>
      <c r="C55" s="498"/>
      <c r="D55" s="65"/>
      <c r="E55" s="63"/>
      <c r="F55" s="64"/>
      <c r="G55" s="64"/>
      <c r="H55" s="64"/>
    </row>
    <row r="56" spans="1:8" ht="26.4" x14ac:dyDescent="0.25">
      <c r="A56" s="466"/>
      <c r="B56" s="350"/>
      <c r="C56" s="498" t="s">
        <v>575</v>
      </c>
      <c r="D56" s="65"/>
      <c r="E56" s="63" t="s">
        <v>124</v>
      </c>
      <c r="F56" s="64">
        <v>38</v>
      </c>
      <c r="G56" s="64">
        <v>1</v>
      </c>
      <c r="H56" s="64">
        <f>F56*G56</f>
        <v>38</v>
      </c>
    </row>
    <row r="57" spans="1:8" x14ac:dyDescent="0.25">
      <c r="A57" s="466"/>
      <c r="B57" s="350"/>
      <c r="C57" s="498"/>
      <c r="D57" s="65"/>
      <c r="E57" s="63"/>
      <c r="F57" s="64"/>
      <c r="G57" s="64"/>
      <c r="H57" s="64"/>
    </row>
    <row r="58" spans="1:8" ht="26.4" x14ac:dyDescent="0.25">
      <c r="A58" s="466"/>
      <c r="B58" s="350"/>
      <c r="C58" s="498" t="s">
        <v>576</v>
      </c>
      <c r="D58" s="65"/>
      <c r="E58" s="63" t="s">
        <v>124</v>
      </c>
      <c r="F58" s="64">
        <v>38</v>
      </c>
      <c r="G58" s="64">
        <v>1</v>
      </c>
      <c r="H58" s="64">
        <f>F58*G58</f>
        <v>38</v>
      </c>
    </row>
    <row r="59" spans="1:8" x14ac:dyDescent="0.25">
      <c r="A59" s="466"/>
      <c r="B59" s="350"/>
      <c r="C59" s="498"/>
      <c r="D59" s="65"/>
      <c r="E59" s="63"/>
      <c r="F59" s="64"/>
      <c r="G59" s="64"/>
      <c r="H59" s="64"/>
    </row>
    <row r="60" spans="1:8" ht="26.4" x14ac:dyDescent="0.25">
      <c r="A60" s="466"/>
      <c r="B60" s="350"/>
      <c r="C60" s="498" t="s">
        <v>577</v>
      </c>
      <c r="D60" s="65"/>
      <c r="E60" s="63" t="s">
        <v>124</v>
      </c>
      <c r="F60" s="64">
        <v>38</v>
      </c>
      <c r="G60" s="64">
        <v>1</v>
      </c>
      <c r="H60" s="64">
        <f>F60*G60</f>
        <v>38</v>
      </c>
    </row>
    <row r="61" spans="1:8" x14ac:dyDescent="0.25">
      <c r="A61" s="466"/>
      <c r="B61" s="350"/>
      <c r="C61" s="498"/>
      <c r="D61" s="65"/>
      <c r="E61" s="63"/>
      <c r="F61" s="64"/>
      <c r="G61" s="64"/>
      <c r="H61" s="64"/>
    </row>
    <row r="62" spans="1:8" ht="39.6" x14ac:dyDescent="0.25">
      <c r="A62" s="466"/>
      <c r="B62" s="350"/>
      <c r="C62" s="498" t="s">
        <v>258</v>
      </c>
      <c r="D62" s="65"/>
      <c r="E62" s="63" t="s">
        <v>124</v>
      </c>
      <c r="F62" s="64">
        <v>38</v>
      </c>
      <c r="G62" s="64">
        <v>1</v>
      </c>
      <c r="H62" s="64">
        <f>F62*G62</f>
        <v>38</v>
      </c>
    </row>
    <row r="63" spans="1:8" x14ac:dyDescent="0.25">
      <c r="A63" s="466"/>
      <c r="B63" s="350"/>
      <c r="C63" s="498"/>
      <c r="D63" s="65"/>
      <c r="E63" s="63"/>
      <c r="F63" s="64"/>
      <c r="G63" s="64"/>
      <c r="H63" s="64"/>
    </row>
    <row r="64" spans="1:8" ht="39.6" x14ac:dyDescent="0.25">
      <c r="A64" s="466"/>
      <c r="B64" s="350"/>
      <c r="C64" s="498" t="s">
        <v>578</v>
      </c>
      <c r="D64" s="65"/>
      <c r="E64" s="63" t="s">
        <v>124</v>
      </c>
      <c r="F64" s="64">
        <v>38</v>
      </c>
      <c r="G64" s="64">
        <v>1</v>
      </c>
      <c r="H64" s="64">
        <f>F64*G64</f>
        <v>38</v>
      </c>
    </row>
    <row r="65" spans="1:8" ht="13.5" customHeight="1" thickBot="1" x14ac:dyDescent="0.3">
      <c r="A65" s="466"/>
      <c r="B65" s="350"/>
      <c r="C65" s="498"/>
      <c r="D65" s="65"/>
      <c r="E65" s="63"/>
      <c r="F65" s="64"/>
      <c r="G65" s="64"/>
      <c r="H65" s="64"/>
    </row>
    <row r="66" spans="1:8" ht="18" customHeight="1" thickTop="1" thickBot="1" x14ac:dyDescent="0.3">
      <c r="A66" s="354"/>
      <c r="B66" s="355"/>
      <c r="C66" s="68" t="s">
        <v>623</v>
      </c>
      <c r="D66" s="68"/>
      <c r="E66" s="69"/>
      <c r="F66" s="70"/>
      <c r="G66" s="70"/>
      <c r="H66" s="71">
        <f>SUM(H30:H65)</f>
        <v>1658</v>
      </c>
    </row>
    <row r="67" spans="1:8" ht="13.8" thickTop="1" x14ac:dyDescent="0.25"/>
  </sheetData>
  <mergeCells count="2">
    <mergeCell ref="B12:H12"/>
    <mergeCell ref="A25:B25"/>
  </mergeCells>
  <phoneticPr fontId="4"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theme="9" tint="0.39997558519241921"/>
  </sheetPr>
  <dimension ref="A1:F37"/>
  <sheetViews>
    <sheetView zoomScaleNormal="100" zoomScaleSheetLayoutView="85" zoomScalePageLayoutView="85" workbookViewId="0">
      <selection activeCell="A13" sqref="A13:F13"/>
    </sheetView>
  </sheetViews>
  <sheetFormatPr defaultColWidth="9.109375" defaultRowHeight="13.2" x14ac:dyDescent="0.25"/>
  <cols>
    <col min="1" max="1" width="8.6640625" style="30" customWidth="1"/>
    <col min="2" max="2" width="38.6640625" style="31" customWidth="1"/>
    <col min="3" max="3" width="6.109375" style="32" customWidth="1"/>
    <col min="4" max="4" width="9.109375" style="33"/>
    <col min="5" max="5" width="9.44140625" style="33" customWidth="1"/>
    <col min="6" max="6" width="15.33203125" style="33" customWidth="1"/>
    <col min="7" max="16384" width="9.109375" style="18"/>
  </cols>
  <sheetData>
    <row r="1" spans="1:6" ht="20.100000000000001" customHeight="1" x14ac:dyDescent="0.25">
      <c r="A1" s="14"/>
      <c r="B1" s="15"/>
      <c r="C1" s="16"/>
      <c r="D1" s="17"/>
      <c r="E1" s="17"/>
      <c r="F1" s="17"/>
    </row>
    <row r="3" spans="1:6" x14ac:dyDescent="0.25">
      <c r="A3" s="19"/>
      <c r="B3" s="20"/>
      <c r="C3" s="20"/>
      <c r="D3" s="21"/>
      <c r="E3" s="21"/>
      <c r="F3" s="21"/>
    </row>
    <row r="4" spans="1:6" x14ac:dyDescent="0.25">
      <c r="A4" s="19" t="s">
        <v>706</v>
      </c>
      <c r="B4" s="20" t="s">
        <v>707</v>
      </c>
      <c r="C4" s="20"/>
      <c r="D4" s="21"/>
      <c r="E4" s="21"/>
      <c r="F4" s="21"/>
    </row>
    <row r="5" spans="1:6" x14ac:dyDescent="0.25">
      <c r="A5" s="19"/>
      <c r="B5" s="20"/>
      <c r="C5" s="20"/>
      <c r="D5" s="21"/>
      <c r="E5" s="21"/>
      <c r="F5" s="21"/>
    </row>
    <row r="6" spans="1:6" x14ac:dyDescent="0.25">
      <c r="A6" s="522" t="s">
        <v>703</v>
      </c>
      <c r="B6" s="13" t="s">
        <v>0</v>
      </c>
      <c r="C6" s="13"/>
      <c r="D6" s="20"/>
      <c r="E6" s="21"/>
      <c r="F6" s="21"/>
    </row>
    <row r="7" spans="1:6" x14ac:dyDescent="0.25">
      <c r="A7" s="523" t="s">
        <v>702</v>
      </c>
      <c r="B7" s="12" t="s">
        <v>1</v>
      </c>
      <c r="C7" s="12"/>
      <c r="D7" s="20"/>
      <c r="E7" s="21"/>
      <c r="F7" s="21"/>
    </row>
    <row r="8" spans="1:6" x14ac:dyDescent="0.25">
      <c r="A8" s="9"/>
      <c r="B8" s="20"/>
      <c r="C8" s="20"/>
      <c r="D8" s="21"/>
      <c r="E8" s="21"/>
      <c r="F8" s="21"/>
    </row>
    <row r="9" spans="1:6" x14ac:dyDescent="0.25">
      <c r="A9" s="19"/>
      <c r="B9" s="20"/>
      <c r="C9" s="20"/>
      <c r="D9" s="21"/>
      <c r="E9" s="21"/>
      <c r="F9" s="21"/>
    </row>
    <row r="10" spans="1:6" x14ac:dyDescent="0.25">
      <c r="A10" s="19"/>
      <c r="B10" s="20"/>
      <c r="C10" s="20"/>
      <c r="D10" s="21"/>
      <c r="E10" s="21"/>
      <c r="F10" s="21"/>
    </row>
    <row r="11" spans="1:6" x14ac:dyDescent="0.25">
      <c r="A11" s="19"/>
      <c r="B11" s="20"/>
      <c r="C11" s="20"/>
      <c r="D11" s="21"/>
      <c r="E11" s="21"/>
      <c r="F11" s="21"/>
    </row>
    <row r="12" spans="1:6" x14ac:dyDescent="0.25">
      <c r="A12" s="19"/>
      <c r="B12" s="20"/>
      <c r="C12" s="20"/>
      <c r="D12" s="21"/>
      <c r="E12" s="21"/>
      <c r="F12" s="21"/>
    </row>
    <row r="13" spans="1:6" ht="21" x14ac:dyDescent="0.25">
      <c r="A13" s="1022" t="s">
        <v>414</v>
      </c>
      <c r="B13" s="1022"/>
      <c r="C13" s="1022"/>
      <c r="D13" s="1022"/>
      <c r="E13" s="1022"/>
      <c r="F13" s="1022"/>
    </row>
    <row r="14" spans="1:6" ht="21" x14ac:dyDescent="0.25">
      <c r="A14" s="1"/>
      <c r="B14" s="1"/>
      <c r="C14" s="1"/>
      <c r="D14" s="1"/>
      <c r="E14" s="1"/>
      <c r="F14" s="1"/>
    </row>
    <row r="15" spans="1:6" x14ac:dyDescent="0.25">
      <c r="A15" s="22"/>
      <c r="B15" s="23"/>
      <c r="C15" s="24"/>
      <c r="D15" s="21"/>
      <c r="E15" s="21"/>
      <c r="F15" s="21"/>
    </row>
    <row r="16" spans="1:6" ht="17.100000000000001" customHeight="1" x14ac:dyDescent="0.25">
      <c r="A16" s="13" t="s">
        <v>581</v>
      </c>
      <c r="B16" s="10" t="s">
        <v>580</v>
      </c>
      <c r="C16" s="24"/>
      <c r="D16" s="21"/>
      <c r="E16" s="21"/>
      <c r="F16" s="21"/>
    </row>
    <row r="17" spans="1:6" ht="17.100000000000001" customHeight="1" x14ac:dyDescent="0.25">
      <c r="A17" s="22" t="s">
        <v>1962</v>
      </c>
      <c r="B17" s="712" t="str">
        <f>'A.3.2.0 Splošno'!C2</f>
        <v>SPLOŠNO</v>
      </c>
      <c r="C17" s="24"/>
      <c r="D17" s="21"/>
      <c r="E17" s="21"/>
      <c r="F17" s="21"/>
    </row>
    <row r="18" spans="1:6" ht="15" customHeight="1" x14ac:dyDescent="0.25">
      <c r="A18" s="22" t="s">
        <v>591</v>
      </c>
      <c r="B18" s="532" t="str">
        <f>'A.3.2.1. Water'!C2</f>
        <v>WATER (W)</v>
      </c>
      <c r="C18" s="24"/>
      <c r="D18" s="21"/>
      <c r="E18" s="21"/>
      <c r="F18" s="21"/>
    </row>
    <row r="19" spans="1:6" ht="15" customHeight="1" x14ac:dyDescent="0.25">
      <c r="A19" s="19" t="s">
        <v>592</v>
      </c>
      <c r="B19" s="20" t="str">
        <f>'A.3.2.2. Flor drain'!C2</f>
        <v>FLOR DRAIN (FD)</v>
      </c>
      <c r="C19" s="20"/>
      <c r="D19" s="21"/>
      <c r="E19" s="21"/>
      <c r="F19" s="21"/>
    </row>
    <row r="20" spans="1:6" ht="15" customHeight="1" x14ac:dyDescent="0.25">
      <c r="A20" s="19" t="s">
        <v>593</v>
      </c>
      <c r="B20" s="25" t="str">
        <f>'A.3.2.3. Fire protection'!C2</f>
        <v>FIRE PROTECTION (FP)</v>
      </c>
      <c r="C20" s="25"/>
      <c r="D20" s="26"/>
      <c r="E20" s="26"/>
      <c r="F20" s="26"/>
    </row>
    <row r="21" spans="1:6" ht="15" customHeight="1" x14ac:dyDescent="0.25">
      <c r="A21" s="19" t="s">
        <v>594</v>
      </c>
      <c r="B21" s="23" t="str">
        <f>'A.3.2.4. Diesel oil'!C2</f>
        <v>DIESEL OIL (DO)</v>
      </c>
      <c r="C21" s="25"/>
      <c r="D21" s="26"/>
      <c r="E21" s="26"/>
      <c r="F21" s="26"/>
    </row>
    <row r="22" spans="1:6" ht="15" customHeight="1" x14ac:dyDescent="0.25">
      <c r="A22" s="423" t="s">
        <v>595</v>
      </c>
      <c r="B22" s="25" t="str">
        <f>'A.3.2.5. Ogreval. hladilne enot'!C2</f>
        <v>Hladilni sistem (acc. to D-912-782-3)</v>
      </c>
      <c r="C22" s="25"/>
      <c r="D22" s="26"/>
      <c r="E22" s="26"/>
      <c r="F22" s="26"/>
    </row>
    <row r="23" spans="1:6" s="711" customFormat="1" ht="15" customHeight="1" x14ac:dyDescent="0.25">
      <c r="A23" s="715"/>
      <c r="B23" s="713" t="str">
        <f>'A.3.2.5. Ogreval. hladilne enot'!C4</f>
        <v>OGREVALNO HLADILNE ENOTE VA782HTR</v>
      </c>
      <c r="C23" s="713"/>
      <c r="D23" s="714"/>
      <c r="E23" s="714"/>
      <c r="F23" s="714"/>
    </row>
    <row r="24" spans="1:6" s="507" customFormat="1" ht="26.4" x14ac:dyDescent="0.25">
      <c r="A24" s="721" t="s">
        <v>1064</v>
      </c>
      <c r="B24" s="719" t="str">
        <f>'A.3.2.6. Podporni sistemi S-SIP'!C2</f>
        <v>PODPORNI SISTEM ZA W, FD, FP, DG, SISTEME</v>
      </c>
      <c r="C24" s="583"/>
      <c r="D24" s="584"/>
      <c r="E24" s="584"/>
      <c r="F24" s="584"/>
    </row>
    <row r="25" spans="1:6" s="507" customFormat="1" ht="15" customHeight="1" x14ac:dyDescent="0.25">
      <c r="A25" s="801" t="s">
        <v>1420</v>
      </c>
      <c r="B25" s="810" t="str">
        <f>'A.3.2.7. Podporni sistemi'!C2</f>
        <v>PODPORNI SISTEMI - OSTALO</v>
      </c>
      <c r="C25" s="583"/>
      <c r="D25" s="584"/>
      <c r="E25" s="584"/>
      <c r="F25" s="584"/>
    </row>
    <row r="26" spans="1:6" s="507" customFormat="1" ht="26.4" x14ac:dyDescent="0.25">
      <c r="A26" s="585" t="s">
        <v>1494</v>
      </c>
      <c r="B26" s="678" t="str">
        <f>'A.3.2.8 HVAC-gl. oprema'!C2</f>
        <v>Sistem za klimatizacijo in filtracijo zraka (VA 72781) - dobava glavne opreme</v>
      </c>
      <c r="C26" s="583"/>
      <c r="D26" s="584"/>
      <c r="E26" s="584"/>
      <c r="F26" s="584"/>
    </row>
    <row r="27" spans="1:6" s="507" customFormat="1" ht="39.6" x14ac:dyDescent="0.25">
      <c r="A27" s="507" t="s">
        <v>1495</v>
      </c>
      <c r="B27" s="678" t="str">
        <f>'A.3.2.9 HVAC-dodatna gl. opre.'!C2</f>
        <v>Sistem za klimatizacijo in filtracijo zraka (VA 72781) - dodatna dobava glavne opreme s povišano kvaliteto (AQ)</v>
      </c>
      <c r="C27" s="583"/>
      <c r="D27" s="584"/>
      <c r="E27" s="584"/>
      <c r="F27" s="584"/>
    </row>
    <row r="28" spans="1:6" s="507" customFormat="1" ht="39.6" x14ac:dyDescent="0.25">
      <c r="A28" s="585" t="s">
        <v>1671</v>
      </c>
      <c r="B28" s="678" t="str">
        <f>'A.3.2.10 HVAC-NSR oprema'!C2</f>
        <v>Sistem za klimatizacijo in filtracijo zraka (VA 72781) - dodatna dobava glavne opreme brez povišane kvalitete (NSR)</v>
      </c>
      <c r="C28" s="583"/>
      <c r="D28" s="584"/>
      <c r="E28" s="584"/>
      <c r="F28" s="584"/>
    </row>
    <row r="29" spans="1:6" s="507" customFormat="1" ht="26.4" x14ac:dyDescent="0.25">
      <c r="A29" s="507" t="s">
        <v>1672</v>
      </c>
      <c r="B29" s="678" t="str">
        <f>'A.3.2.11 HVAC-ostala oprema'!C2</f>
        <v>Sistem za klimatizacijo in filtracijo zraka (VA 72781) - prezračevanje</v>
      </c>
      <c r="C29" s="583"/>
      <c r="D29" s="584"/>
      <c r="E29" s="584"/>
      <c r="F29" s="584"/>
    </row>
    <row r="30" spans="1:6" s="507" customFormat="1" ht="26.4" x14ac:dyDescent="0.25">
      <c r="A30" s="507" t="s">
        <v>1673</v>
      </c>
      <c r="B30" s="678" t="str">
        <f>'A.3.2.12 HVAC-radiatorji'!C2</f>
        <v>Sistem za klimatizacijo in filtracijo zraka (VA 72781) - električno ogrevanje</v>
      </c>
      <c r="C30" s="583"/>
      <c r="D30" s="584"/>
      <c r="E30" s="584"/>
      <c r="F30" s="584"/>
    </row>
    <row r="31" spans="1:6" s="507" customFormat="1" ht="15" customHeight="1" x14ac:dyDescent="0.25">
      <c r="A31" s="507" t="s">
        <v>1674</v>
      </c>
      <c r="B31" s="507" t="str">
        <f>'A.3.2.13 Pohlajevanje'!C2</f>
        <v>Hladilni sistem (acc. to D-912-782-2)</v>
      </c>
      <c r="C31" s="583"/>
      <c r="D31" s="584"/>
      <c r="E31" s="584"/>
      <c r="F31" s="584"/>
    </row>
    <row r="32" spans="1:6" ht="17.100000000000001" customHeight="1" x14ac:dyDescent="0.25">
      <c r="A32" s="9" t="s">
        <v>608</v>
      </c>
      <c r="B32" s="12"/>
      <c r="C32" s="12"/>
      <c r="D32" s="11"/>
      <c r="E32" s="11"/>
      <c r="F32" s="11"/>
    </row>
    <row r="33" spans="1:6" ht="17.100000000000001" customHeight="1" x14ac:dyDescent="0.25">
      <c r="A33" s="29"/>
      <c r="B33" s="27"/>
      <c r="C33" s="27"/>
      <c r="D33" s="28"/>
      <c r="E33" s="28"/>
      <c r="F33" s="28"/>
    </row>
    <row r="34" spans="1:6" ht="17.100000000000001" customHeight="1" x14ac:dyDescent="0.25">
      <c r="A34" s="423"/>
      <c r="B34" s="25"/>
      <c r="C34" s="25"/>
      <c r="D34" s="26"/>
      <c r="E34" s="26"/>
      <c r="F34" s="26"/>
    </row>
    <row r="35" spans="1:6" ht="17.100000000000001" customHeight="1" x14ac:dyDescent="0.25">
      <c r="A35" s="423"/>
      <c r="B35" s="93" t="s">
        <v>619</v>
      </c>
      <c r="C35" s="25"/>
      <c r="D35" s="26"/>
      <c r="E35" s="26"/>
      <c r="F35" s="26"/>
    </row>
    <row r="36" spans="1:6" x14ac:dyDescent="0.25">
      <c r="A36" s="423"/>
      <c r="B36" s="93"/>
      <c r="C36" s="25"/>
      <c r="D36" s="23"/>
      <c r="E36" s="26"/>
      <c r="F36" s="26"/>
    </row>
    <row r="37" spans="1:6" x14ac:dyDescent="0.25">
      <c r="A37" s="423"/>
      <c r="B37" s="31" t="s">
        <v>586</v>
      </c>
      <c r="C37" s="25"/>
      <c r="D37" s="20"/>
      <c r="E37" s="26"/>
      <c r="F37" s="26"/>
    </row>
  </sheetData>
  <mergeCells count="1">
    <mergeCell ref="A13:F13"/>
  </mergeCells>
  <phoneticPr fontId="4" type="noConversion"/>
  <pageMargins left="0.94488188976377963" right="0.59055118110236227" top="1.2204724409448819" bottom="0.98425196850393704" header="0.62992125984251968" footer="0.47244094488188981"/>
  <pageSetup paperSize="9" orientation="portrait" r:id="rId1"/>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16"/>
  <sheetViews>
    <sheetView view="pageLayout" zoomScale="85" zoomScaleNormal="85" zoomScalePageLayoutView="85" workbookViewId="0">
      <selection activeCell="F5" sqref="F5"/>
    </sheetView>
  </sheetViews>
  <sheetFormatPr defaultColWidth="9.109375" defaultRowHeight="13.2" x14ac:dyDescent="0.25"/>
  <cols>
    <col min="1" max="1" width="3" style="469" customWidth="1"/>
    <col min="2" max="2" width="9.109375" style="587"/>
    <col min="3" max="3" width="38.6640625" style="74" customWidth="1"/>
    <col min="4" max="4" width="6" style="888" customWidth="1"/>
    <col min="5" max="5" width="9.109375" style="889"/>
    <col min="6" max="6" width="10.44140625" style="889" bestFit="1" customWidth="1"/>
    <col min="7" max="7" width="7.88671875" style="889" customWidth="1"/>
    <col min="8" max="16384" width="9.109375" style="38"/>
  </cols>
  <sheetData>
    <row r="1" spans="1:7" x14ac:dyDescent="0.25">
      <c r="A1" s="1023" t="s">
        <v>609</v>
      </c>
      <c r="B1" s="1023"/>
      <c r="C1" s="588" t="s">
        <v>602</v>
      </c>
      <c r="D1" s="877" t="s">
        <v>603</v>
      </c>
      <c r="E1" s="878" t="s">
        <v>604</v>
      </c>
      <c r="F1" s="878" t="s">
        <v>1496</v>
      </c>
      <c r="G1" s="878" t="s">
        <v>611</v>
      </c>
    </row>
    <row r="2" spans="1:7" s="504" customFormat="1" x14ac:dyDescent="0.25">
      <c r="A2" s="624" t="s">
        <v>109</v>
      </c>
      <c r="B2" s="650" t="s">
        <v>1657</v>
      </c>
      <c r="C2" s="620" t="s">
        <v>1656</v>
      </c>
      <c r="D2" s="879"/>
      <c r="E2" s="623"/>
      <c r="F2" s="623"/>
      <c r="G2" s="623"/>
    </row>
    <row r="3" spans="1:7" s="504" customFormat="1" ht="92.4" x14ac:dyDescent="0.25">
      <c r="A3" s="625" t="s">
        <v>109</v>
      </c>
      <c r="B3" s="626" t="s">
        <v>1658</v>
      </c>
      <c r="C3" s="716" t="s">
        <v>1994</v>
      </c>
      <c r="D3" s="880"/>
      <c r="E3" s="881"/>
      <c r="F3" s="793"/>
      <c r="G3" s="793"/>
    </row>
    <row r="4" spans="1:7" s="504" customFormat="1" x14ac:dyDescent="0.25">
      <c r="A4" s="518"/>
      <c r="B4" s="501"/>
      <c r="C4" s="710"/>
      <c r="D4" s="880"/>
      <c r="E4" s="881"/>
      <c r="F4" s="793"/>
      <c r="G4" s="793"/>
    </row>
    <row r="5" spans="1:7" s="504" customFormat="1" ht="79.2" x14ac:dyDescent="0.25">
      <c r="A5" s="625" t="s">
        <v>109</v>
      </c>
      <c r="B5" s="626" t="s">
        <v>823</v>
      </c>
      <c r="C5" s="716" t="s">
        <v>418</v>
      </c>
      <c r="D5" s="882"/>
      <c r="E5" s="883"/>
      <c r="F5" s="793"/>
      <c r="G5" s="792"/>
    </row>
    <row r="6" spans="1:7" s="504" customFormat="1" x14ac:dyDescent="0.25">
      <c r="A6" s="625"/>
      <c r="B6" s="626"/>
      <c r="C6" s="716"/>
      <c r="D6" s="882"/>
      <c r="E6" s="884"/>
      <c r="F6" s="793"/>
      <c r="G6" s="793"/>
    </row>
    <row r="7" spans="1:7" s="504" customFormat="1" ht="66" x14ac:dyDescent="0.25">
      <c r="A7" s="625" t="s">
        <v>109</v>
      </c>
      <c r="B7" s="626" t="s">
        <v>1020</v>
      </c>
      <c r="C7" s="716" t="s">
        <v>587</v>
      </c>
      <c r="D7" s="882"/>
      <c r="E7" s="884"/>
      <c r="F7" s="793"/>
      <c r="G7" s="792"/>
    </row>
    <row r="8" spans="1:7" s="504" customFormat="1" x14ac:dyDescent="0.25">
      <c r="A8" s="625"/>
      <c r="B8" s="626"/>
      <c r="C8" s="716"/>
      <c r="D8" s="882"/>
      <c r="E8" s="883"/>
      <c r="F8" s="793"/>
      <c r="G8" s="792"/>
    </row>
    <row r="9" spans="1:7" s="504" customFormat="1" ht="39.6" x14ac:dyDescent="0.25">
      <c r="A9" s="625" t="s">
        <v>109</v>
      </c>
      <c r="B9" s="626" t="s">
        <v>824</v>
      </c>
      <c r="C9" s="716" t="s">
        <v>1066</v>
      </c>
      <c r="D9" s="882"/>
      <c r="E9" s="883"/>
      <c r="F9" s="793"/>
      <c r="G9" s="792"/>
    </row>
    <row r="10" spans="1:7" s="504" customFormat="1" x14ac:dyDescent="0.25">
      <c r="A10" s="625"/>
      <c r="B10" s="626"/>
      <c r="C10" s="716"/>
      <c r="D10" s="882"/>
      <c r="E10" s="884"/>
      <c r="F10" s="793"/>
      <c r="G10" s="793"/>
    </row>
    <row r="11" spans="1:7" s="504" customFormat="1" ht="26.4" x14ac:dyDescent="0.25">
      <c r="A11" s="625" t="s">
        <v>109</v>
      </c>
      <c r="B11" s="626" t="s">
        <v>828</v>
      </c>
      <c r="C11" s="716" t="s">
        <v>588</v>
      </c>
      <c r="D11" s="882"/>
      <c r="E11" s="883"/>
      <c r="F11" s="793"/>
      <c r="G11" s="792"/>
    </row>
    <row r="12" spans="1:7" s="504" customFormat="1" x14ac:dyDescent="0.25">
      <c r="A12" s="625"/>
      <c r="B12" s="626"/>
      <c r="C12" s="716"/>
      <c r="D12" s="882"/>
      <c r="E12" s="884"/>
      <c r="F12" s="793"/>
      <c r="G12" s="793"/>
    </row>
    <row r="13" spans="1:7" s="504" customFormat="1" ht="26.4" x14ac:dyDescent="0.25">
      <c r="A13" s="625" t="s">
        <v>109</v>
      </c>
      <c r="B13" s="626" t="s">
        <v>829</v>
      </c>
      <c r="C13" s="716" t="s">
        <v>589</v>
      </c>
      <c r="D13" s="882"/>
      <c r="E13" s="883"/>
      <c r="F13" s="793"/>
      <c r="G13" s="792"/>
    </row>
    <row r="14" spans="1:7" ht="13.8" thickBot="1" x14ac:dyDescent="0.3">
      <c r="A14" s="535"/>
      <c r="B14" s="627"/>
      <c r="C14" s="572"/>
      <c r="D14" s="885"/>
      <c r="E14" s="789"/>
      <c r="F14" s="886"/>
      <c r="G14" s="886"/>
    </row>
    <row r="15" spans="1:7" ht="14.4" thickTop="1" thickBot="1" x14ac:dyDescent="0.3">
      <c r="A15" s="654"/>
      <c r="B15" s="655"/>
      <c r="C15" s="582" t="s">
        <v>1415</v>
      </c>
      <c r="D15" s="887"/>
      <c r="E15" s="5"/>
      <c r="F15" s="5"/>
      <c r="G15" s="530"/>
    </row>
    <row r="16" spans="1:7" ht="13.8" thickTop="1" x14ac:dyDescent="0.25"/>
  </sheetData>
  <sheetProtection algorithmName="SHA-512" hashValue="mCE+gIOmukXxl9uNYwW21+mXdv21J66Aq56frdkINng3X39f0i+BT8uZDi+GXAJaxKKpOZelYd8fKVBVzR+QEA==" saltValue="IF77IpjvPamsSuMuSrtv6A==" spinCount="100000" sheet="1" objects="1" scenarios="1" selectLockedCells="1"/>
  <mergeCells count="1">
    <mergeCell ref="A1:B1"/>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00B050"/>
  </sheetPr>
  <dimension ref="A1:I190"/>
  <sheetViews>
    <sheetView view="pageLayout" zoomScale="85" zoomScaleNormal="85" zoomScaleSheetLayoutView="100" zoomScalePageLayoutView="85" workbookViewId="0">
      <selection activeCell="F15" sqref="F15"/>
    </sheetView>
  </sheetViews>
  <sheetFormatPr defaultColWidth="9.109375" defaultRowHeight="13.2" x14ac:dyDescent="0.25"/>
  <cols>
    <col min="1" max="1" width="3" style="469" customWidth="1"/>
    <col min="2" max="2" width="9.109375" style="587"/>
    <col min="3" max="3" width="38.6640625" style="74" customWidth="1"/>
    <col min="4" max="4" width="6" style="75" customWidth="1"/>
    <col min="5" max="5" width="9.109375" style="72"/>
    <col min="6" max="6" width="10.44140625" style="889" bestFit="1" customWidth="1"/>
    <col min="7" max="7" width="8.6640625" style="889" bestFit="1" customWidth="1"/>
    <col min="8" max="9" width="13.88671875" style="904" bestFit="1" customWidth="1"/>
    <col min="10" max="16384" width="9.109375" style="38"/>
  </cols>
  <sheetData>
    <row r="1" spans="1:9" x14ac:dyDescent="0.25">
      <c r="A1" s="1023" t="s">
        <v>609</v>
      </c>
      <c r="B1" s="1023"/>
      <c r="C1" s="802" t="s">
        <v>602</v>
      </c>
      <c r="D1" s="802" t="s">
        <v>603</v>
      </c>
      <c r="E1" s="589" t="s">
        <v>604</v>
      </c>
      <c r="F1" s="878" t="s">
        <v>1496</v>
      </c>
      <c r="G1" s="878" t="s">
        <v>611</v>
      </c>
      <c r="H1" s="877" t="s">
        <v>1497</v>
      </c>
      <c r="I1" s="890" t="s">
        <v>132</v>
      </c>
    </row>
    <row r="2" spans="1:9" s="504" customFormat="1" x14ac:dyDescent="0.25">
      <c r="A2" s="624" t="s">
        <v>109</v>
      </c>
      <c r="B2" s="650" t="s">
        <v>582</v>
      </c>
      <c r="C2" s="620" t="s">
        <v>417</v>
      </c>
      <c r="D2" s="621"/>
      <c r="E2" s="622"/>
      <c r="F2" s="623"/>
      <c r="G2" s="623"/>
      <c r="H2" s="891"/>
      <c r="I2" s="891"/>
    </row>
    <row r="3" spans="1:9" s="504" customFormat="1" ht="118.8" x14ac:dyDescent="0.25">
      <c r="A3" s="717"/>
      <c r="B3" s="773"/>
      <c r="C3" s="799" t="s">
        <v>1181</v>
      </c>
      <c r="D3" s="548"/>
      <c r="E3" s="549"/>
      <c r="F3" s="793"/>
      <c r="G3" s="793"/>
      <c r="H3" s="892"/>
      <c r="I3" s="893"/>
    </row>
    <row r="4" spans="1:9" s="504" customFormat="1" x14ac:dyDescent="0.25">
      <c r="A4" s="775"/>
      <c r="B4" s="773"/>
      <c r="C4" s="766"/>
      <c r="D4" s="548"/>
      <c r="E4" s="549"/>
      <c r="F4" s="793"/>
      <c r="G4" s="793"/>
      <c r="H4" s="894"/>
      <c r="I4" s="894"/>
    </row>
    <row r="5" spans="1:9" s="504" customFormat="1" ht="52.8" x14ac:dyDescent="0.25">
      <c r="A5" s="625" t="s">
        <v>109</v>
      </c>
      <c r="B5" s="781" t="s">
        <v>821</v>
      </c>
      <c r="C5" s="840" t="s">
        <v>1288</v>
      </c>
      <c r="D5" s="550" t="s">
        <v>125</v>
      </c>
      <c r="E5" s="777">
        <v>59</v>
      </c>
      <c r="F5" s="793"/>
      <c r="G5" s="792"/>
      <c r="H5" s="894"/>
      <c r="I5" s="894"/>
    </row>
    <row r="6" spans="1:9" s="504" customFormat="1" x14ac:dyDescent="0.25">
      <c r="A6" s="775"/>
      <c r="B6" s="773"/>
      <c r="C6" s="774"/>
      <c r="D6" s="550"/>
      <c r="E6" s="552"/>
      <c r="F6" s="793"/>
      <c r="G6" s="793"/>
      <c r="H6" s="894"/>
      <c r="I6" s="894"/>
    </row>
    <row r="7" spans="1:9" s="504" customFormat="1" ht="52.8" x14ac:dyDescent="0.25">
      <c r="A7" s="625" t="s">
        <v>109</v>
      </c>
      <c r="B7" s="781" t="s">
        <v>822</v>
      </c>
      <c r="C7" s="619" t="s">
        <v>1289</v>
      </c>
      <c r="D7" s="550" t="s">
        <v>125</v>
      </c>
      <c r="E7" s="777">
        <v>24</v>
      </c>
      <c r="F7" s="793"/>
      <c r="G7" s="792"/>
      <c r="H7" s="894"/>
      <c r="I7" s="894"/>
    </row>
    <row r="8" spans="1:9" s="504" customFormat="1" x14ac:dyDescent="0.25">
      <c r="A8" s="775"/>
      <c r="B8" s="773"/>
      <c r="C8" s="774"/>
      <c r="D8" s="550"/>
      <c r="E8" s="552"/>
      <c r="F8" s="793"/>
      <c r="G8" s="793"/>
      <c r="H8" s="894"/>
      <c r="I8" s="894"/>
    </row>
    <row r="9" spans="1:9" s="504" customFormat="1" ht="52.8" x14ac:dyDescent="0.25">
      <c r="A9" s="625" t="s">
        <v>109</v>
      </c>
      <c r="B9" s="781" t="s">
        <v>823</v>
      </c>
      <c r="C9" s="619" t="s">
        <v>1290</v>
      </c>
      <c r="D9" s="550" t="s">
        <v>125</v>
      </c>
      <c r="E9" s="552">
        <v>34</v>
      </c>
      <c r="F9" s="793"/>
      <c r="G9" s="792"/>
      <c r="H9" s="894"/>
      <c r="I9" s="894"/>
    </row>
    <row r="10" spans="1:9" s="504" customFormat="1" x14ac:dyDescent="0.25">
      <c r="A10" s="775"/>
      <c r="B10" s="773"/>
      <c r="C10" s="774"/>
      <c r="D10" s="550"/>
      <c r="E10" s="777"/>
      <c r="F10" s="793"/>
      <c r="G10" s="792"/>
      <c r="H10" s="894"/>
      <c r="I10" s="894"/>
    </row>
    <row r="11" spans="1:9" s="504" customFormat="1" ht="55.5" customHeight="1" x14ac:dyDescent="0.25">
      <c r="A11" s="625" t="s">
        <v>109</v>
      </c>
      <c r="B11" s="781" t="s">
        <v>1020</v>
      </c>
      <c r="C11" s="840" t="s">
        <v>1291</v>
      </c>
      <c r="D11" s="550" t="s">
        <v>125</v>
      </c>
      <c r="E11" s="777">
        <v>6</v>
      </c>
      <c r="F11" s="793"/>
      <c r="G11" s="792"/>
      <c r="H11" s="894"/>
      <c r="I11" s="894"/>
    </row>
    <row r="12" spans="1:9" s="504" customFormat="1" x14ac:dyDescent="0.25">
      <c r="A12" s="775"/>
      <c r="B12" s="773"/>
      <c r="C12" s="774"/>
      <c r="D12" s="550"/>
      <c r="E12" s="552"/>
      <c r="F12" s="793"/>
      <c r="G12" s="793"/>
      <c r="H12" s="894"/>
      <c r="I12" s="894"/>
    </row>
    <row r="13" spans="1:9" s="504" customFormat="1" ht="52.8" x14ac:dyDescent="0.25">
      <c r="A13" s="625" t="s">
        <v>109</v>
      </c>
      <c r="B13" s="781" t="s">
        <v>824</v>
      </c>
      <c r="C13" s="840" t="s">
        <v>1292</v>
      </c>
      <c r="D13" s="550" t="s">
        <v>125</v>
      </c>
      <c r="E13" s="777">
        <v>22</v>
      </c>
      <c r="F13" s="793"/>
      <c r="G13" s="793"/>
      <c r="H13" s="894"/>
      <c r="I13" s="894"/>
    </row>
    <row r="14" spans="1:9" s="504" customFormat="1" x14ac:dyDescent="0.25">
      <c r="A14" s="775"/>
      <c r="B14" s="773"/>
      <c r="C14" s="774"/>
      <c r="D14" s="550"/>
      <c r="E14" s="552"/>
      <c r="F14" s="793"/>
      <c r="G14" s="793"/>
      <c r="H14" s="895"/>
      <c r="I14" s="895"/>
    </row>
    <row r="15" spans="1:9" s="504" customFormat="1" ht="45.75" customHeight="1" x14ac:dyDescent="0.25">
      <c r="A15" s="625" t="s">
        <v>109</v>
      </c>
      <c r="B15" s="781" t="s">
        <v>825</v>
      </c>
      <c r="C15" s="619" t="s">
        <v>1293</v>
      </c>
      <c r="D15" s="550" t="s">
        <v>125</v>
      </c>
      <c r="E15" s="777">
        <v>22</v>
      </c>
      <c r="F15" s="793"/>
      <c r="G15" s="793"/>
      <c r="H15" s="894"/>
      <c r="I15" s="894"/>
    </row>
    <row r="16" spans="1:9" s="504" customFormat="1" x14ac:dyDescent="0.25">
      <c r="A16" s="775"/>
      <c r="B16" s="773"/>
      <c r="C16" s="774"/>
      <c r="D16" s="550"/>
      <c r="E16" s="552"/>
      <c r="F16" s="793"/>
      <c r="G16" s="793"/>
      <c r="H16" s="895"/>
      <c r="I16" s="895"/>
    </row>
    <row r="17" spans="1:9" s="504" customFormat="1" ht="39.6" x14ac:dyDescent="0.25">
      <c r="A17" s="625" t="s">
        <v>109</v>
      </c>
      <c r="B17" s="781" t="s">
        <v>826</v>
      </c>
      <c r="C17" s="619" t="s">
        <v>1294</v>
      </c>
      <c r="D17" s="550" t="s">
        <v>125</v>
      </c>
      <c r="E17" s="777">
        <v>8</v>
      </c>
      <c r="F17" s="793"/>
      <c r="G17" s="793"/>
      <c r="H17" s="894"/>
      <c r="I17" s="894"/>
    </row>
    <row r="18" spans="1:9" s="504" customFormat="1" x14ac:dyDescent="0.25">
      <c r="A18" s="775"/>
      <c r="B18" s="773"/>
      <c r="C18" s="774"/>
      <c r="D18" s="550"/>
      <c r="E18" s="552"/>
      <c r="F18" s="793"/>
      <c r="G18" s="793"/>
      <c r="H18" s="894"/>
      <c r="I18" s="894"/>
    </row>
    <row r="19" spans="1:9" s="504" customFormat="1" ht="52.8" x14ac:dyDescent="0.25">
      <c r="A19" s="625" t="s">
        <v>109</v>
      </c>
      <c r="B19" s="781" t="s">
        <v>827</v>
      </c>
      <c r="C19" s="840" t="s">
        <v>1067</v>
      </c>
      <c r="D19" s="550" t="s">
        <v>124</v>
      </c>
      <c r="E19" s="777">
        <v>57</v>
      </c>
      <c r="F19" s="793"/>
      <c r="G19" s="792"/>
      <c r="H19" s="894"/>
      <c r="I19" s="894"/>
    </row>
    <row r="20" spans="1:9" s="504" customFormat="1" x14ac:dyDescent="0.25">
      <c r="A20" s="775"/>
      <c r="B20" s="773"/>
      <c r="C20" s="774"/>
      <c r="D20" s="550"/>
      <c r="E20" s="552"/>
      <c r="F20" s="793"/>
      <c r="G20" s="793"/>
      <c r="H20" s="894"/>
      <c r="I20" s="894"/>
    </row>
    <row r="21" spans="1:9" s="504" customFormat="1" ht="52.8" x14ac:dyDescent="0.25">
      <c r="A21" s="625" t="s">
        <v>109</v>
      </c>
      <c r="B21" s="781" t="s">
        <v>828</v>
      </c>
      <c r="C21" s="840" t="s">
        <v>1068</v>
      </c>
      <c r="D21" s="550" t="s">
        <v>124</v>
      </c>
      <c r="E21" s="777">
        <v>12</v>
      </c>
      <c r="F21" s="793"/>
      <c r="G21" s="792"/>
      <c r="H21" s="894"/>
      <c r="I21" s="894"/>
    </row>
    <row r="22" spans="1:9" s="504" customFormat="1" x14ac:dyDescent="0.25">
      <c r="A22" s="775"/>
      <c r="B22" s="773"/>
      <c r="C22" s="774"/>
      <c r="D22" s="550"/>
      <c r="E22" s="552"/>
      <c r="F22" s="793"/>
      <c r="G22" s="793"/>
      <c r="H22" s="894"/>
      <c r="I22" s="894"/>
    </row>
    <row r="23" spans="1:9" s="504" customFormat="1" ht="52.8" x14ac:dyDescent="0.25">
      <c r="A23" s="625" t="s">
        <v>109</v>
      </c>
      <c r="B23" s="781" t="s">
        <v>829</v>
      </c>
      <c r="C23" s="840" t="s">
        <v>1069</v>
      </c>
      <c r="D23" s="550" t="s">
        <v>124</v>
      </c>
      <c r="E23" s="777">
        <v>39</v>
      </c>
      <c r="F23" s="793"/>
      <c r="G23" s="792"/>
      <c r="H23" s="894"/>
      <c r="I23" s="894"/>
    </row>
    <row r="24" spans="1:9" s="504" customFormat="1" x14ac:dyDescent="0.25">
      <c r="A24" s="775"/>
      <c r="B24" s="773"/>
      <c r="C24" s="774"/>
      <c r="D24" s="550"/>
      <c r="E24" s="552"/>
      <c r="F24" s="793"/>
      <c r="G24" s="793"/>
      <c r="H24" s="894"/>
      <c r="I24" s="894"/>
    </row>
    <row r="25" spans="1:9" s="504" customFormat="1" ht="52.8" x14ac:dyDescent="0.25">
      <c r="A25" s="625" t="s">
        <v>109</v>
      </c>
      <c r="B25" s="781" t="s">
        <v>830</v>
      </c>
      <c r="C25" s="840" t="s">
        <v>1070</v>
      </c>
      <c r="D25" s="550" t="s">
        <v>124</v>
      </c>
      <c r="E25" s="777">
        <v>6</v>
      </c>
      <c r="F25" s="793"/>
      <c r="G25" s="792"/>
      <c r="H25" s="894"/>
      <c r="I25" s="894"/>
    </row>
    <row r="26" spans="1:9" s="504" customFormat="1" x14ac:dyDescent="0.25">
      <c r="A26" s="775"/>
      <c r="B26" s="773"/>
      <c r="C26" s="774"/>
      <c r="D26" s="550"/>
      <c r="E26" s="552"/>
      <c r="F26" s="793"/>
      <c r="G26" s="793"/>
      <c r="H26" s="894"/>
      <c r="I26" s="894"/>
    </row>
    <row r="27" spans="1:9" ht="52.8" x14ac:dyDescent="0.25">
      <c r="A27" s="625" t="s">
        <v>109</v>
      </c>
      <c r="B27" s="781" t="s">
        <v>831</v>
      </c>
      <c r="C27" s="840" t="s">
        <v>1071</v>
      </c>
      <c r="D27" s="778" t="s">
        <v>124</v>
      </c>
      <c r="E27" s="777">
        <v>21</v>
      </c>
      <c r="F27" s="793"/>
      <c r="G27" s="792"/>
      <c r="H27" s="896"/>
      <c r="I27" s="896"/>
    </row>
    <row r="28" spans="1:9" x14ac:dyDescent="0.25">
      <c r="A28" s="775"/>
      <c r="B28" s="773"/>
      <c r="C28" s="774"/>
      <c r="D28" s="778"/>
      <c r="E28" s="552"/>
      <c r="F28" s="793"/>
      <c r="G28" s="793"/>
      <c r="H28" s="896"/>
      <c r="I28" s="896"/>
    </row>
    <row r="29" spans="1:9" ht="52.8" x14ac:dyDescent="0.25">
      <c r="A29" s="625" t="s">
        <v>109</v>
      </c>
      <c r="B29" s="781" t="s">
        <v>832</v>
      </c>
      <c r="C29" s="840" t="s">
        <v>1072</v>
      </c>
      <c r="D29" s="778" t="s">
        <v>124</v>
      </c>
      <c r="E29" s="777">
        <v>14</v>
      </c>
      <c r="F29" s="793"/>
      <c r="G29" s="792"/>
      <c r="H29" s="896"/>
      <c r="I29" s="896"/>
    </row>
    <row r="30" spans="1:9" ht="18" customHeight="1" x14ac:dyDescent="0.25">
      <c r="A30" s="775"/>
      <c r="B30" s="773"/>
      <c r="C30" s="774"/>
      <c r="D30" s="778"/>
      <c r="E30" s="552"/>
      <c r="F30" s="793"/>
      <c r="G30" s="793"/>
      <c r="H30" s="896"/>
      <c r="I30" s="896"/>
    </row>
    <row r="31" spans="1:9" ht="52.8" x14ac:dyDescent="0.25">
      <c r="A31" s="625" t="s">
        <v>109</v>
      </c>
      <c r="B31" s="781" t="s">
        <v>833</v>
      </c>
      <c r="C31" s="840" t="s">
        <v>1073</v>
      </c>
      <c r="D31" s="778" t="s">
        <v>124</v>
      </c>
      <c r="E31" s="777">
        <v>3</v>
      </c>
      <c r="F31" s="793"/>
      <c r="G31" s="792"/>
      <c r="H31" s="896"/>
      <c r="I31" s="896"/>
    </row>
    <row r="32" spans="1:9" x14ac:dyDescent="0.25">
      <c r="A32" s="775"/>
      <c r="B32" s="773"/>
      <c r="C32" s="774"/>
      <c r="D32" s="778"/>
      <c r="E32" s="552"/>
      <c r="F32" s="793"/>
      <c r="G32" s="793"/>
      <c r="H32" s="896"/>
      <c r="I32" s="896"/>
    </row>
    <row r="33" spans="1:9" ht="52.8" x14ac:dyDescent="0.25">
      <c r="A33" s="625" t="s">
        <v>109</v>
      </c>
      <c r="B33" s="781" t="s">
        <v>834</v>
      </c>
      <c r="C33" s="840" t="s">
        <v>1074</v>
      </c>
      <c r="D33" s="778" t="s">
        <v>124</v>
      </c>
      <c r="E33" s="777">
        <v>1</v>
      </c>
      <c r="F33" s="793"/>
      <c r="G33" s="792"/>
      <c r="H33" s="896"/>
      <c r="I33" s="896"/>
    </row>
    <row r="34" spans="1:9" x14ac:dyDescent="0.25">
      <c r="A34" s="775"/>
      <c r="B34" s="773"/>
      <c r="C34" s="774"/>
      <c r="D34" s="778"/>
      <c r="E34" s="552"/>
      <c r="F34" s="770"/>
      <c r="G34" s="793"/>
      <c r="H34" s="896"/>
      <c r="I34" s="896"/>
    </row>
    <row r="35" spans="1:9" ht="52.8" x14ac:dyDescent="0.25">
      <c r="A35" s="625" t="s">
        <v>109</v>
      </c>
      <c r="B35" s="781" t="s">
        <v>835</v>
      </c>
      <c r="C35" s="840" t="s">
        <v>1075</v>
      </c>
      <c r="D35" s="778" t="s">
        <v>124</v>
      </c>
      <c r="E35" s="777">
        <v>2</v>
      </c>
      <c r="F35" s="770"/>
      <c r="G35" s="792"/>
      <c r="H35" s="896"/>
      <c r="I35" s="896"/>
    </row>
    <row r="36" spans="1:9" x14ac:dyDescent="0.25">
      <c r="A36" s="775"/>
      <c r="B36" s="773"/>
      <c r="C36" s="774"/>
      <c r="D36" s="778"/>
      <c r="E36" s="552"/>
      <c r="F36" s="770"/>
      <c r="G36" s="793"/>
      <c r="H36" s="896"/>
      <c r="I36" s="896"/>
    </row>
    <row r="37" spans="1:9" ht="27" x14ac:dyDescent="0.25">
      <c r="A37" s="625" t="s">
        <v>109</v>
      </c>
      <c r="B37" s="781" t="s">
        <v>836</v>
      </c>
      <c r="C37" s="619" t="s">
        <v>1295</v>
      </c>
      <c r="D37" s="778" t="s">
        <v>124</v>
      </c>
      <c r="E37" s="777">
        <v>3</v>
      </c>
      <c r="F37" s="770"/>
      <c r="G37" s="792"/>
      <c r="H37" s="896"/>
      <c r="I37" s="896"/>
    </row>
    <row r="38" spans="1:9" x14ac:dyDescent="0.25">
      <c r="A38" s="775"/>
      <c r="B38" s="773"/>
      <c r="C38" s="774"/>
      <c r="D38" s="778"/>
      <c r="E38" s="552"/>
      <c r="F38" s="770"/>
      <c r="G38" s="793"/>
      <c r="H38" s="896"/>
      <c r="I38" s="896"/>
    </row>
    <row r="39" spans="1:9" ht="39.6" x14ac:dyDescent="0.25">
      <c r="A39" s="625" t="s">
        <v>109</v>
      </c>
      <c r="B39" s="781" t="s">
        <v>837</v>
      </c>
      <c r="C39" s="841" t="s">
        <v>1076</v>
      </c>
      <c r="D39" s="778" t="s">
        <v>124</v>
      </c>
      <c r="E39" s="777">
        <v>14</v>
      </c>
      <c r="F39" s="770"/>
      <c r="G39" s="792"/>
      <c r="H39" s="896"/>
      <c r="I39" s="896"/>
    </row>
    <row r="40" spans="1:9" x14ac:dyDescent="0.25">
      <c r="A40" s="775"/>
      <c r="B40" s="773"/>
      <c r="C40" s="774"/>
      <c r="D40" s="778"/>
      <c r="E40" s="552"/>
      <c r="F40" s="770"/>
      <c r="G40" s="793"/>
      <c r="H40" s="896"/>
      <c r="I40" s="896"/>
    </row>
    <row r="41" spans="1:9" ht="39.6" x14ac:dyDescent="0.25">
      <c r="A41" s="625" t="s">
        <v>109</v>
      </c>
      <c r="B41" s="781" t="s">
        <v>838</v>
      </c>
      <c r="C41" s="841" t="s">
        <v>1077</v>
      </c>
      <c r="D41" s="778" t="s">
        <v>124</v>
      </c>
      <c r="E41" s="777">
        <v>15</v>
      </c>
      <c r="F41" s="770"/>
      <c r="G41" s="792"/>
      <c r="H41" s="896"/>
      <c r="I41" s="896"/>
    </row>
    <row r="42" spans="1:9" x14ac:dyDescent="0.25">
      <c r="A42" s="775"/>
      <c r="B42" s="773"/>
      <c r="C42" s="774"/>
      <c r="D42" s="778"/>
      <c r="E42" s="552"/>
      <c r="F42" s="770"/>
      <c r="G42" s="793"/>
      <c r="H42" s="896"/>
      <c r="I42" s="896"/>
    </row>
    <row r="43" spans="1:9" ht="39.6" x14ac:dyDescent="0.25">
      <c r="A43" s="625" t="s">
        <v>109</v>
      </c>
      <c r="B43" s="781" t="s">
        <v>839</v>
      </c>
      <c r="C43" s="619" t="s">
        <v>1078</v>
      </c>
      <c r="D43" s="778" t="s">
        <v>124</v>
      </c>
      <c r="E43" s="777">
        <v>19</v>
      </c>
      <c r="F43" s="770"/>
      <c r="G43" s="792"/>
      <c r="H43" s="896"/>
      <c r="I43" s="896"/>
    </row>
    <row r="44" spans="1:9" x14ac:dyDescent="0.25">
      <c r="A44" s="775"/>
      <c r="B44" s="773"/>
      <c r="C44" s="774"/>
      <c r="D44" s="778"/>
      <c r="E44" s="552"/>
      <c r="F44" s="770"/>
      <c r="G44" s="793"/>
      <c r="H44" s="896"/>
      <c r="I44" s="896"/>
    </row>
    <row r="45" spans="1:9" ht="52.8" x14ac:dyDescent="0.25">
      <c r="A45" s="625" t="s">
        <v>109</v>
      </c>
      <c r="B45" s="781" t="s">
        <v>840</v>
      </c>
      <c r="C45" s="619" t="s">
        <v>1079</v>
      </c>
      <c r="D45" s="778" t="s">
        <v>124</v>
      </c>
      <c r="E45" s="777">
        <v>2</v>
      </c>
      <c r="F45" s="770"/>
      <c r="G45" s="792"/>
      <c r="H45" s="896"/>
      <c r="I45" s="896"/>
    </row>
    <row r="46" spans="1:9" x14ac:dyDescent="0.25">
      <c r="A46" s="775"/>
      <c r="B46" s="773"/>
      <c r="C46" s="774"/>
      <c r="D46" s="778"/>
      <c r="E46" s="552"/>
      <c r="F46" s="770"/>
      <c r="G46" s="793"/>
      <c r="H46" s="897"/>
      <c r="I46" s="897"/>
    </row>
    <row r="47" spans="1:9" ht="52.8" x14ac:dyDescent="0.25">
      <c r="A47" s="625" t="s">
        <v>109</v>
      </c>
      <c r="B47" s="781" t="s">
        <v>841</v>
      </c>
      <c r="C47" s="619" t="s">
        <v>1080</v>
      </c>
      <c r="D47" s="778" t="s">
        <v>124</v>
      </c>
      <c r="E47" s="777">
        <v>10</v>
      </c>
      <c r="F47" s="770"/>
      <c r="G47" s="792"/>
      <c r="H47" s="897"/>
      <c r="I47" s="897"/>
    </row>
    <row r="48" spans="1:9" x14ac:dyDescent="0.25">
      <c r="A48" s="775"/>
      <c r="B48" s="773"/>
      <c r="C48" s="774"/>
      <c r="D48" s="778"/>
      <c r="E48" s="552"/>
      <c r="F48" s="770"/>
      <c r="G48" s="793"/>
      <c r="H48" s="897"/>
      <c r="I48" s="897"/>
    </row>
    <row r="49" spans="1:9" ht="39.6" x14ac:dyDescent="0.25">
      <c r="A49" s="625" t="s">
        <v>109</v>
      </c>
      <c r="B49" s="781" t="s">
        <v>842</v>
      </c>
      <c r="C49" s="619" t="s">
        <v>1081</v>
      </c>
      <c r="D49" s="778" t="s">
        <v>124</v>
      </c>
      <c r="E49" s="777">
        <v>2</v>
      </c>
      <c r="F49" s="770"/>
      <c r="G49" s="792"/>
      <c r="H49" s="897"/>
      <c r="I49" s="897"/>
    </row>
    <row r="50" spans="1:9" x14ac:dyDescent="0.25">
      <c r="A50" s="775"/>
      <c r="B50" s="773"/>
      <c r="C50" s="774"/>
      <c r="D50" s="778"/>
      <c r="E50" s="552"/>
      <c r="F50" s="770"/>
      <c r="G50" s="793"/>
      <c r="H50" s="897"/>
      <c r="I50" s="897"/>
    </row>
    <row r="51" spans="1:9" ht="27" x14ac:dyDescent="0.25">
      <c r="A51" s="625" t="s">
        <v>109</v>
      </c>
      <c r="B51" s="781" t="s">
        <v>843</v>
      </c>
      <c r="C51" s="619" t="s">
        <v>1357</v>
      </c>
      <c r="D51" s="778" t="s">
        <v>124</v>
      </c>
      <c r="E51" s="777">
        <v>1</v>
      </c>
      <c r="F51" s="770"/>
      <c r="G51" s="792"/>
      <c r="H51" s="897"/>
      <c r="I51" s="897"/>
    </row>
    <row r="52" spans="1:9" x14ac:dyDescent="0.25">
      <c r="A52" s="775"/>
      <c r="B52" s="773"/>
      <c r="C52" s="774"/>
      <c r="D52" s="778"/>
      <c r="E52" s="552"/>
      <c r="F52" s="770"/>
      <c r="G52" s="793"/>
      <c r="H52" s="897"/>
      <c r="I52" s="897"/>
    </row>
    <row r="53" spans="1:9" ht="52.8" x14ac:dyDescent="0.25">
      <c r="A53" s="625" t="s">
        <v>109</v>
      </c>
      <c r="B53" s="781" t="s">
        <v>844</v>
      </c>
      <c r="C53" s="619" t="s">
        <v>1296</v>
      </c>
      <c r="D53" s="778" t="s">
        <v>124</v>
      </c>
      <c r="E53" s="777">
        <v>2</v>
      </c>
      <c r="F53" s="770"/>
      <c r="G53" s="792"/>
      <c r="H53" s="897"/>
      <c r="I53" s="897"/>
    </row>
    <row r="54" spans="1:9" x14ac:dyDescent="0.25">
      <c r="A54" s="775"/>
      <c r="B54" s="773"/>
      <c r="C54" s="774"/>
      <c r="D54" s="778"/>
      <c r="E54" s="552"/>
      <c r="F54" s="770"/>
      <c r="G54" s="793"/>
      <c r="H54" s="897"/>
      <c r="I54" s="897"/>
    </row>
    <row r="55" spans="1:9" ht="52.8" x14ac:dyDescent="0.25">
      <c r="A55" s="625" t="s">
        <v>109</v>
      </c>
      <c r="B55" s="781" t="s">
        <v>845</v>
      </c>
      <c r="C55" s="619" t="s">
        <v>1297</v>
      </c>
      <c r="D55" s="778" t="s">
        <v>124</v>
      </c>
      <c r="E55" s="777">
        <v>8</v>
      </c>
      <c r="F55" s="770"/>
      <c r="G55" s="792"/>
      <c r="H55" s="897"/>
      <c r="I55" s="897"/>
    </row>
    <row r="56" spans="1:9" x14ac:dyDescent="0.25">
      <c r="A56" s="775"/>
      <c r="B56" s="773"/>
      <c r="C56" s="774"/>
      <c r="D56" s="778"/>
      <c r="E56" s="552"/>
      <c r="F56" s="770"/>
      <c r="G56" s="793"/>
      <c r="H56" s="897"/>
      <c r="I56" s="897"/>
    </row>
    <row r="57" spans="1:9" ht="52.8" x14ac:dyDescent="0.25">
      <c r="A57" s="625" t="s">
        <v>109</v>
      </c>
      <c r="B57" s="781" t="s">
        <v>846</v>
      </c>
      <c r="C57" s="619" t="s">
        <v>1298</v>
      </c>
      <c r="D57" s="778" t="s">
        <v>124</v>
      </c>
      <c r="E57" s="777">
        <v>1</v>
      </c>
      <c r="F57" s="770"/>
      <c r="G57" s="792"/>
      <c r="H57" s="897"/>
      <c r="I57" s="897"/>
    </row>
    <row r="58" spans="1:9" x14ac:dyDescent="0.25">
      <c r="A58" s="775"/>
      <c r="B58" s="773"/>
      <c r="C58" s="774"/>
      <c r="D58" s="778"/>
      <c r="E58" s="552"/>
      <c r="F58" s="770"/>
      <c r="G58" s="793"/>
      <c r="H58" s="897"/>
      <c r="I58" s="897"/>
    </row>
    <row r="59" spans="1:9" ht="52.8" x14ac:dyDescent="0.25">
      <c r="A59" s="625" t="s">
        <v>109</v>
      </c>
      <c r="B59" s="781" t="s">
        <v>847</v>
      </c>
      <c r="C59" s="619" t="s">
        <v>1299</v>
      </c>
      <c r="D59" s="778" t="s">
        <v>124</v>
      </c>
      <c r="E59" s="777">
        <v>4</v>
      </c>
      <c r="F59" s="770"/>
      <c r="G59" s="792"/>
      <c r="H59" s="897"/>
      <c r="I59" s="897"/>
    </row>
    <row r="60" spans="1:9" x14ac:dyDescent="0.25">
      <c r="A60" s="775"/>
      <c r="B60" s="773"/>
      <c r="C60" s="774"/>
      <c r="D60" s="778"/>
      <c r="E60" s="552"/>
      <c r="F60" s="770"/>
      <c r="G60" s="793"/>
      <c r="H60" s="897"/>
      <c r="I60" s="897"/>
    </row>
    <row r="61" spans="1:9" ht="52.8" x14ac:dyDescent="0.25">
      <c r="A61" s="625" t="s">
        <v>109</v>
      </c>
      <c r="B61" s="781" t="s">
        <v>848</v>
      </c>
      <c r="C61" s="619" t="s">
        <v>1300</v>
      </c>
      <c r="D61" s="778" t="s">
        <v>124</v>
      </c>
      <c r="E61" s="777">
        <v>1</v>
      </c>
      <c r="F61" s="770"/>
      <c r="G61" s="792"/>
      <c r="H61" s="897"/>
      <c r="I61" s="897"/>
    </row>
    <row r="62" spans="1:9" x14ac:dyDescent="0.25">
      <c r="A62" s="775"/>
      <c r="B62" s="773"/>
      <c r="C62" s="774"/>
      <c r="D62" s="778"/>
      <c r="E62" s="552"/>
      <c r="F62" s="770"/>
      <c r="G62" s="793"/>
      <c r="H62" s="897"/>
      <c r="I62" s="897"/>
    </row>
    <row r="63" spans="1:9" ht="52.8" x14ac:dyDescent="0.25">
      <c r="A63" s="625" t="s">
        <v>109</v>
      </c>
      <c r="B63" s="781" t="s">
        <v>849</v>
      </c>
      <c r="C63" s="619" t="s">
        <v>1088</v>
      </c>
      <c r="D63" s="778" t="s">
        <v>124</v>
      </c>
      <c r="E63" s="777">
        <v>10</v>
      </c>
      <c r="F63" s="770"/>
      <c r="G63" s="792"/>
      <c r="H63" s="897"/>
      <c r="I63" s="897"/>
    </row>
    <row r="64" spans="1:9" x14ac:dyDescent="0.25">
      <c r="A64" s="775"/>
      <c r="B64" s="773"/>
      <c r="C64" s="774"/>
      <c r="D64" s="778"/>
      <c r="E64" s="552"/>
      <c r="F64" s="770"/>
      <c r="G64" s="793"/>
      <c r="H64" s="897"/>
      <c r="I64" s="897"/>
    </row>
    <row r="65" spans="1:9" ht="52.8" x14ac:dyDescent="0.25">
      <c r="A65" s="625" t="s">
        <v>109</v>
      </c>
      <c r="B65" s="781" t="s">
        <v>850</v>
      </c>
      <c r="C65" s="619" t="s">
        <v>1085</v>
      </c>
      <c r="D65" s="778" t="s">
        <v>124</v>
      </c>
      <c r="E65" s="777">
        <v>5</v>
      </c>
      <c r="F65" s="770"/>
      <c r="G65" s="792"/>
      <c r="H65" s="897"/>
      <c r="I65" s="897"/>
    </row>
    <row r="66" spans="1:9" x14ac:dyDescent="0.25">
      <c r="A66" s="775"/>
      <c r="B66" s="773"/>
      <c r="C66" s="774"/>
      <c r="D66" s="778"/>
      <c r="E66" s="552"/>
      <c r="F66" s="770"/>
      <c r="G66" s="793"/>
      <c r="H66" s="897"/>
      <c r="I66" s="897"/>
    </row>
    <row r="67" spans="1:9" ht="52.8" x14ac:dyDescent="0.25">
      <c r="A67" s="625" t="s">
        <v>109</v>
      </c>
      <c r="B67" s="781" t="s">
        <v>851</v>
      </c>
      <c r="C67" s="619" t="s">
        <v>1086</v>
      </c>
      <c r="D67" s="778" t="s">
        <v>124</v>
      </c>
      <c r="E67" s="777">
        <v>11</v>
      </c>
      <c r="F67" s="770"/>
      <c r="G67" s="792"/>
      <c r="H67" s="897"/>
      <c r="I67" s="897"/>
    </row>
    <row r="68" spans="1:9" x14ac:dyDescent="0.25">
      <c r="A68" s="775"/>
      <c r="B68" s="773"/>
      <c r="C68" s="774"/>
      <c r="D68" s="778"/>
      <c r="E68" s="552"/>
      <c r="F68" s="770"/>
      <c r="G68" s="793"/>
      <c r="H68" s="897"/>
      <c r="I68" s="897"/>
    </row>
    <row r="69" spans="1:9" ht="52.8" x14ac:dyDescent="0.25">
      <c r="A69" s="625" t="s">
        <v>109</v>
      </c>
      <c r="B69" s="781" t="s">
        <v>852</v>
      </c>
      <c r="C69" s="619" t="s">
        <v>1087</v>
      </c>
      <c r="D69" s="778" t="s">
        <v>124</v>
      </c>
      <c r="E69" s="777">
        <v>4</v>
      </c>
      <c r="F69" s="770"/>
      <c r="G69" s="792"/>
      <c r="H69" s="897"/>
      <c r="I69" s="897"/>
    </row>
    <row r="70" spans="1:9" x14ac:dyDescent="0.25">
      <c r="A70" s="775"/>
      <c r="B70" s="773"/>
      <c r="C70" s="774"/>
      <c r="D70" s="778"/>
      <c r="E70" s="552"/>
      <c r="F70" s="770"/>
      <c r="G70" s="793"/>
      <c r="H70" s="897"/>
      <c r="I70" s="897"/>
    </row>
    <row r="71" spans="1:9" ht="52.8" x14ac:dyDescent="0.25">
      <c r="A71" s="625" t="s">
        <v>109</v>
      </c>
      <c r="B71" s="781" t="s">
        <v>853</v>
      </c>
      <c r="C71" s="619" t="s">
        <v>1083</v>
      </c>
      <c r="D71" s="778" t="s">
        <v>124</v>
      </c>
      <c r="E71" s="777">
        <v>1</v>
      </c>
      <c r="F71" s="770"/>
      <c r="G71" s="792"/>
      <c r="H71" s="897"/>
      <c r="I71" s="897"/>
    </row>
    <row r="72" spans="1:9" x14ac:dyDescent="0.25">
      <c r="A72" s="775"/>
      <c r="B72" s="773"/>
      <c r="C72" s="774"/>
      <c r="D72" s="778"/>
      <c r="E72" s="552"/>
      <c r="F72" s="770"/>
      <c r="G72" s="793"/>
      <c r="H72" s="897"/>
      <c r="I72" s="897"/>
    </row>
    <row r="73" spans="1:9" ht="54" customHeight="1" x14ac:dyDescent="0.25">
      <c r="A73" s="625" t="s">
        <v>109</v>
      </c>
      <c r="B73" s="781" t="s">
        <v>854</v>
      </c>
      <c r="C73" s="576" t="s">
        <v>1225</v>
      </c>
      <c r="D73" s="778" t="s">
        <v>124</v>
      </c>
      <c r="E73" s="777">
        <v>1</v>
      </c>
      <c r="F73" s="770"/>
      <c r="G73" s="792"/>
      <c r="H73" s="897"/>
      <c r="I73" s="897"/>
    </row>
    <row r="74" spans="1:9" x14ac:dyDescent="0.25">
      <c r="A74" s="775"/>
      <c r="B74" s="773"/>
      <c r="C74" s="774"/>
      <c r="D74" s="778"/>
      <c r="E74" s="552"/>
      <c r="F74" s="770"/>
      <c r="G74" s="793"/>
      <c r="H74" s="897"/>
      <c r="I74" s="897"/>
    </row>
    <row r="75" spans="1:9" ht="52.8" x14ac:dyDescent="0.25">
      <c r="A75" s="625" t="s">
        <v>109</v>
      </c>
      <c r="B75" s="781" t="s">
        <v>855</v>
      </c>
      <c r="C75" s="619" t="s">
        <v>1224</v>
      </c>
      <c r="D75" s="778" t="s">
        <v>124</v>
      </c>
      <c r="E75" s="777">
        <v>6</v>
      </c>
      <c r="F75" s="770"/>
      <c r="G75" s="792"/>
      <c r="H75" s="897"/>
      <c r="I75" s="897"/>
    </row>
    <row r="76" spans="1:9" x14ac:dyDescent="0.25">
      <c r="A76" s="775"/>
      <c r="B76" s="773"/>
      <c r="C76" s="774"/>
      <c r="D76" s="778"/>
      <c r="E76" s="552"/>
      <c r="F76" s="770"/>
      <c r="G76" s="793"/>
      <c r="H76" s="897"/>
      <c r="I76" s="897"/>
    </row>
    <row r="77" spans="1:9" ht="52.8" x14ac:dyDescent="0.25">
      <c r="A77" s="625" t="s">
        <v>109</v>
      </c>
      <c r="B77" s="781" t="s">
        <v>856</v>
      </c>
      <c r="C77" s="619" t="s">
        <v>1226</v>
      </c>
      <c r="D77" s="778" t="s">
        <v>124</v>
      </c>
      <c r="E77" s="777">
        <v>2</v>
      </c>
      <c r="F77" s="770"/>
      <c r="G77" s="792"/>
      <c r="H77" s="897"/>
      <c r="I77" s="897"/>
    </row>
    <row r="78" spans="1:9" x14ac:dyDescent="0.25">
      <c r="A78" s="775"/>
      <c r="B78" s="773"/>
      <c r="C78" s="774"/>
      <c r="D78" s="778"/>
      <c r="E78" s="552"/>
      <c r="F78" s="770"/>
      <c r="G78" s="793"/>
      <c r="H78" s="897"/>
      <c r="I78" s="897"/>
    </row>
    <row r="79" spans="1:9" ht="52.8" x14ac:dyDescent="0.25">
      <c r="A79" s="625" t="s">
        <v>109</v>
      </c>
      <c r="B79" s="781" t="s">
        <v>857</v>
      </c>
      <c r="C79" s="619" t="s">
        <v>1084</v>
      </c>
      <c r="D79" s="778" t="s">
        <v>124</v>
      </c>
      <c r="E79" s="777">
        <v>5</v>
      </c>
      <c r="F79" s="770"/>
      <c r="G79" s="792"/>
      <c r="H79" s="897"/>
      <c r="I79" s="897"/>
    </row>
    <row r="80" spans="1:9" x14ac:dyDescent="0.25">
      <c r="A80" s="775"/>
      <c r="B80" s="773"/>
      <c r="C80" s="774"/>
      <c r="D80" s="778"/>
      <c r="E80" s="552"/>
      <c r="F80" s="770"/>
      <c r="G80" s="793"/>
      <c r="H80" s="897"/>
      <c r="I80" s="897"/>
    </row>
    <row r="81" spans="1:9" ht="51.75" customHeight="1" x14ac:dyDescent="0.25">
      <c r="A81" s="625" t="s">
        <v>109</v>
      </c>
      <c r="B81" s="781" t="s">
        <v>1021</v>
      </c>
      <c r="C81" s="619" t="s">
        <v>1301</v>
      </c>
      <c r="D81" s="778" t="s">
        <v>124</v>
      </c>
      <c r="E81" s="777">
        <v>1</v>
      </c>
      <c r="F81" s="770"/>
      <c r="G81" s="792"/>
      <c r="H81" s="897"/>
      <c r="I81" s="897"/>
    </row>
    <row r="82" spans="1:9" x14ac:dyDescent="0.25">
      <c r="A82" s="775"/>
      <c r="B82" s="773"/>
      <c r="C82" s="774"/>
      <c r="D82" s="778"/>
      <c r="E82" s="552"/>
      <c r="F82" s="770"/>
      <c r="G82" s="793"/>
      <c r="H82" s="897"/>
      <c r="I82" s="897"/>
    </row>
    <row r="83" spans="1:9" ht="66" x14ac:dyDescent="0.25">
      <c r="A83" s="625" t="s">
        <v>109</v>
      </c>
      <c r="B83" s="781" t="s">
        <v>858</v>
      </c>
      <c r="C83" s="619" t="s">
        <v>1227</v>
      </c>
      <c r="D83" s="778" t="s">
        <v>124</v>
      </c>
      <c r="E83" s="777">
        <v>2</v>
      </c>
      <c r="F83" s="770"/>
      <c r="G83" s="792"/>
      <c r="H83" s="897"/>
      <c r="I83" s="897"/>
    </row>
    <row r="84" spans="1:9" x14ac:dyDescent="0.25">
      <c r="A84" s="775"/>
      <c r="B84" s="773"/>
      <c r="C84" s="774"/>
      <c r="D84" s="778"/>
      <c r="E84" s="777"/>
      <c r="F84" s="770"/>
      <c r="G84" s="793"/>
      <c r="H84" s="897"/>
      <c r="I84" s="897"/>
    </row>
    <row r="85" spans="1:9" ht="66" x14ac:dyDescent="0.25">
      <c r="A85" s="625" t="s">
        <v>109</v>
      </c>
      <c r="B85" s="781" t="s">
        <v>859</v>
      </c>
      <c r="C85" s="619" t="s">
        <v>1432</v>
      </c>
      <c r="D85" s="778" t="s">
        <v>124</v>
      </c>
      <c r="E85" s="777">
        <v>2</v>
      </c>
      <c r="F85" s="770"/>
      <c r="G85" s="792"/>
      <c r="H85" s="897"/>
      <c r="I85" s="897"/>
    </row>
    <row r="86" spans="1:9" x14ac:dyDescent="0.25">
      <c r="A86" s="775"/>
      <c r="B86" s="773"/>
      <c r="C86" s="774"/>
      <c r="D86" s="778"/>
      <c r="E86" s="777"/>
      <c r="F86" s="770"/>
      <c r="G86" s="792"/>
      <c r="H86" s="897"/>
      <c r="I86" s="897"/>
    </row>
    <row r="87" spans="1:9" ht="66" x14ac:dyDescent="0.25">
      <c r="A87" s="625" t="s">
        <v>109</v>
      </c>
      <c r="B87" s="781" t="s">
        <v>1228</v>
      </c>
      <c r="C87" s="619" t="s">
        <v>1433</v>
      </c>
      <c r="D87" s="778" t="s">
        <v>124</v>
      </c>
      <c r="E87" s="777">
        <v>6</v>
      </c>
      <c r="F87" s="770"/>
      <c r="G87" s="792"/>
      <c r="H87" s="897"/>
      <c r="I87" s="897"/>
    </row>
    <row r="88" spans="1:9" x14ac:dyDescent="0.25">
      <c r="A88" s="775"/>
      <c r="B88" s="773"/>
      <c r="C88" s="774"/>
      <c r="D88" s="778"/>
      <c r="E88" s="554"/>
      <c r="F88" s="770"/>
      <c r="G88" s="770"/>
      <c r="H88" s="897"/>
      <c r="I88" s="897"/>
    </row>
    <row r="89" spans="1:9" ht="79.2" x14ac:dyDescent="0.25">
      <c r="A89" s="625" t="s">
        <v>109</v>
      </c>
      <c r="B89" s="781" t="s">
        <v>1229</v>
      </c>
      <c r="C89" s="619" t="s">
        <v>1434</v>
      </c>
      <c r="D89" s="778" t="s">
        <v>124</v>
      </c>
      <c r="E89" s="777">
        <v>8</v>
      </c>
      <c r="F89" s="770"/>
      <c r="G89" s="792"/>
      <c r="H89" s="897"/>
      <c r="I89" s="897"/>
    </row>
    <row r="90" spans="1:9" x14ac:dyDescent="0.25">
      <c r="A90" s="775"/>
      <c r="B90" s="773"/>
      <c r="C90" s="774"/>
      <c r="D90" s="778"/>
      <c r="E90" s="554"/>
      <c r="F90" s="770"/>
      <c r="G90" s="770"/>
      <c r="H90" s="897"/>
      <c r="I90" s="897"/>
    </row>
    <row r="91" spans="1:9" ht="66" customHeight="1" x14ac:dyDescent="0.25">
      <c r="A91" s="625" t="s">
        <v>109</v>
      </c>
      <c r="B91" s="781" t="s">
        <v>1230</v>
      </c>
      <c r="C91" s="576" t="s">
        <v>1435</v>
      </c>
      <c r="D91" s="778" t="s">
        <v>124</v>
      </c>
      <c r="E91" s="777">
        <v>3</v>
      </c>
      <c r="F91" s="770"/>
      <c r="G91" s="792"/>
      <c r="H91" s="897"/>
      <c r="I91" s="897"/>
    </row>
    <row r="92" spans="1:9" x14ac:dyDescent="0.25">
      <c r="A92" s="775"/>
      <c r="B92" s="773"/>
      <c r="C92" s="774"/>
      <c r="D92" s="778"/>
      <c r="E92" s="777"/>
      <c r="F92" s="770"/>
      <c r="G92" s="792"/>
      <c r="H92" s="897"/>
      <c r="I92" s="897"/>
    </row>
    <row r="93" spans="1:9" ht="52.8" x14ac:dyDescent="0.25">
      <c r="A93" s="625" t="s">
        <v>109</v>
      </c>
      <c r="B93" s="781" t="s">
        <v>1231</v>
      </c>
      <c r="C93" s="619" t="s">
        <v>1436</v>
      </c>
      <c r="D93" s="778" t="s">
        <v>124</v>
      </c>
      <c r="E93" s="777">
        <v>3</v>
      </c>
      <c r="F93" s="770"/>
      <c r="G93" s="792"/>
      <c r="H93" s="898"/>
      <c r="I93" s="898"/>
    </row>
    <row r="94" spans="1:9" x14ac:dyDescent="0.25">
      <c r="A94" s="775"/>
      <c r="B94" s="773"/>
      <c r="C94" s="799"/>
      <c r="D94" s="774"/>
      <c r="E94" s="774"/>
      <c r="F94" s="898"/>
      <c r="G94" s="898"/>
      <c r="H94" s="898"/>
      <c r="I94" s="898"/>
    </row>
    <row r="95" spans="1:9" ht="52.8" x14ac:dyDescent="0.25">
      <c r="A95" s="625" t="s">
        <v>109</v>
      </c>
      <c r="B95" s="781" t="s">
        <v>1232</v>
      </c>
      <c r="C95" s="619" t="s">
        <v>1437</v>
      </c>
      <c r="D95" s="778" t="s">
        <v>124</v>
      </c>
      <c r="E95" s="777">
        <v>4</v>
      </c>
      <c r="F95" s="898"/>
      <c r="G95" s="898"/>
      <c r="H95" s="898"/>
      <c r="I95" s="898"/>
    </row>
    <row r="96" spans="1:9" x14ac:dyDescent="0.25">
      <c r="A96" s="775"/>
      <c r="B96" s="773"/>
      <c r="C96" s="799"/>
      <c r="D96" s="778"/>
      <c r="E96" s="777"/>
      <c r="F96" s="898"/>
      <c r="G96" s="898"/>
      <c r="H96" s="898"/>
      <c r="I96" s="898"/>
    </row>
    <row r="97" spans="1:9" ht="52.8" x14ac:dyDescent="0.25">
      <c r="A97" s="625" t="s">
        <v>109</v>
      </c>
      <c r="B97" s="781" t="s">
        <v>860</v>
      </c>
      <c r="C97" s="619" t="s">
        <v>2588</v>
      </c>
      <c r="D97" s="778" t="s">
        <v>124</v>
      </c>
      <c r="E97" s="777">
        <v>1</v>
      </c>
      <c r="F97" s="898"/>
      <c r="G97" s="898"/>
      <c r="H97" s="898"/>
      <c r="I97" s="898"/>
    </row>
    <row r="98" spans="1:9" x14ac:dyDescent="0.25">
      <c r="A98" s="775"/>
      <c r="B98" s="773"/>
      <c r="C98" s="799"/>
      <c r="D98" s="778"/>
      <c r="E98" s="777"/>
      <c r="F98" s="898"/>
      <c r="G98" s="898"/>
      <c r="H98" s="898"/>
      <c r="I98" s="898"/>
    </row>
    <row r="99" spans="1:9" ht="52.8" x14ac:dyDescent="0.25">
      <c r="A99" s="625" t="s">
        <v>109</v>
      </c>
      <c r="B99" s="781" t="s">
        <v>861</v>
      </c>
      <c r="C99" s="619" t="s">
        <v>1438</v>
      </c>
      <c r="D99" s="778" t="s">
        <v>124</v>
      </c>
      <c r="E99" s="777">
        <v>1</v>
      </c>
      <c r="F99" s="898"/>
      <c r="G99" s="898"/>
      <c r="H99" s="898"/>
      <c r="I99" s="898"/>
    </row>
    <row r="100" spans="1:9" x14ac:dyDescent="0.25">
      <c r="A100" s="775"/>
      <c r="B100" s="773"/>
      <c r="C100" s="774"/>
      <c r="D100" s="774"/>
      <c r="E100" s="774"/>
      <c r="F100" s="898"/>
      <c r="G100" s="898"/>
      <c r="H100" s="898"/>
      <c r="I100" s="898"/>
    </row>
    <row r="101" spans="1:9" ht="66" x14ac:dyDescent="0.25">
      <c r="A101" s="625" t="s">
        <v>109</v>
      </c>
      <c r="B101" s="781" t="s">
        <v>976</v>
      </c>
      <c r="C101" s="619" t="s">
        <v>1439</v>
      </c>
      <c r="D101" s="778" t="s">
        <v>124</v>
      </c>
      <c r="E101" s="777">
        <v>1</v>
      </c>
      <c r="F101" s="898"/>
      <c r="G101" s="898"/>
      <c r="H101" s="898"/>
      <c r="I101" s="898"/>
    </row>
    <row r="102" spans="1:9" x14ac:dyDescent="0.25">
      <c r="A102" s="775"/>
      <c r="B102" s="773"/>
      <c r="C102" s="774"/>
      <c r="D102" s="774"/>
      <c r="E102" s="774"/>
      <c r="F102" s="898"/>
      <c r="G102" s="898"/>
      <c r="H102" s="898"/>
      <c r="I102" s="898"/>
    </row>
    <row r="103" spans="1:9" ht="52.8" x14ac:dyDescent="0.25">
      <c r="A103" s="625" t="s">
        <v>109</v>
      </c>
      <c r="B103" s="781" t="s">
        <v>1189</v>
      </c>
      <c r="C103" s="619" t="s">
        <v>1302</v>
      </c>
      <c r="D103" s="778" t="s">
        <v>124</v>
      </c>
      <c r="E103" s="777">
        <v>4</v>
      </c>
      <c r="F103" s="898"/>
      <c r="G103" s="898"/>
      <c r="H103" s="898"/>
      <c r="I103" s="898"/>
    </row>
    <row r="104" spans="1:9" x14ac:dyDescent="0.25">
      <c r="A104" s="775"/>
      <c r="B104" s="773"/>
      <c r="C104" s="774"/>
      <c r="D104" s="778"/>
      <c r="E104" s="777"/>
      <c r="F104" s="898"/>
      <c r="G104" s="898"/>
      <c r="H104" s="898"/>
      <c r="I104" s="898"/>
    </row>
    <row r="105" spans="1:9" ht="52.8" x14ac:dyDescent="0.25">
      <c r="A105" s="625" t="s">
        <v>109</v>
      </c>
      <c r="B105" s="781" t="s">
        <v>1190</v>
      </c>
      <c r="C105" s="619" t="s">
        <v>1303</v>
      </c>
      <c r="D105" s="778" t="s">
        <v>124</v>
      </c>
      <c r="E105" s="777">
        <v>2</v>
      </c>
      <c r="F105" s="898"/>
      <c r="G105" s="898"/>
      <c r="H105" s="898"/>
      <c r="I105" s="898"/>
    </row>
    <row r="106" spans="1:9" x14ac:dyDescent="0.25">
      <c r="A106" s="775"/>
      <c r="B106" s="773"/>
      <c r="C106" s="774"/>
      <c r="D106" s="774"/>
      <c r="E106" s="774"/>
      <c r="F106" s="898"/>
      <c r="G106" s="898"/>
      <c r="H106" s="898"/>
      <c r="I106" s="898"/>
    </row>
    <row r="107" spans="1:9" ht="52.8" x14ac:dyDescent="0.25">
      <c r="A107" s="625" t="s">
        <v>109</v>
      </c>
      <c r="B107" s="781" t="s">
        <v>1191</v>
      </c>
      <c r="C107" s="619" t="s">
        <v>1304</v>
      </c>
      <c r="D107" s="778" t="s">
        <v>124</v>
      </c>
      <c r="E107" s="777">
        <v>1</v>
      </c>
      <c r="F107" s="898"/>
      <c r="G107" s="898"/>
      <c r="H107" s="898"/>
      <c r="I107" s="898"/>
    </row>
    <row r="108" spans="1:9" x14ac:dyDescent="0.25">
      <c r="A108" s="775"/>
      <c r="B108" s="773"/>
      <c r="C108" s="774"/>
      <c r="D108" s="774"/>
      <c r="E108" s="774"/>
      <c r="F108" s="898"/>
      <c r="G108" s="898"/>
      <c r="H108" s="898"/>
      <c r="I108" s="898"/>
    </row>
    <row r="109" spans="1:9" ht="39.6" x14ac:dyDescent="0.25">
      <c r="A109" s="625" t="s">
        <v>109</v>
      </c>
      <c r="B109" s="781" t="s">
        <v>1192</v>
      </c>
      <c r="C109" s="619" t="s">
        <v>1305</v>
      </c>
      <c r="D109" s="778" t="s">
        <v>124</v>
      </c>
      <c r="E109" s="777">
        <v>1</v>
      </c>
      <c r="F109" s="898"/>
      <c r="G109" s="898"/>
      <c r="H109" s="898"/>
      <c r="I109" s="898"/>
    </row>
    <row r="110" spans="1:9" x14ac:dyDescent="0.25">
      <c r="A110" s="775"/>
      <c r="B110" s="773"/>
      <c r="C110" s="774"/>
      <c r="D110" s="774"/>
      <c r="E110" s="774"/>
      <c r="F110" s="898"/>
      <c r="G110" s="898"/>
      <c r="H110" s="898"/>
      <c r="I110" s="898"/>
    </row>
    <row r="111" spans="1:9" ht="27" x14ac:dyDescent="0.25">
      <c r="A111" s="625" t="s">
        <v>109</v>
      </c>
      <c r="B111" s="781" t="s">
        <v>1193</v>
      </c>
      <c r="C111" s="774" t="s">
        <v>1360</v>
      </c>
      <c r="D111" s="774" t="s">
        <v>124</v>
      </c>
      <c r="E111" s="777">
        <v>1</v>
      </c>
      <c r="F111" s="898"/>
      <c r="G111" s="898"/>
      <c r="H111" s="898"/>
      <c r="I111" s="898"/>
    </row>
    <row r="112" spans="1:9" x14ac:dyDescent="0.25">
      <c r="A112" s="775"/>
      <c r="B112" s="773"/>
      <c r="C112" s="774"/>
      <c r="D112" s="774"/>
      <c r="E112" s="774"/>
      <c r="F112" s="898"/>
      <c r="G112" s="898"/>
      <c r="H112" s="898"/>
      <c r="I112" s="898"/>
    </row>
    <row r="113" spans="1:9" ht="52.8" x14ac:dyDescent="0.25">
      <c r="A113" s="625" t="s">
        <v>109</v>
      </c>
      <c r="B113" s="781" t="s">
        <v>1194</v>
      </c>
      <c r="C113" s="619" t="s">
        <v>1306</v>
      </c>
      <c r="D113" s="778" t="s">
        <v>124</v>
      </c>
      <c r="E113" s="777">
        <v>24</v>
      </c>
      <c r="F113" s="898"/>
      <c r="G113" s="898"/>
      <c r="H113" s="898"/>
      <c r="I113" s="898"/>
    </row>
    <row r="114" spans="1:9" x14ac:dyDescent="0.25">
      <c r="A114" s="775"/>
      <c r="B114" s="773"/>
      <c r="C114" s="774"/>
      <c r="D114" s="774"/>
      <c r="E114" s="774"/>
      <c r="F114" s="898"/>
      <c r="G114" s="898"/>
      <c r="H114" s="898"/>
      <c r="I114" s="898"/>
    </row>
    <row r="115" spans="1:9" ht="39.6" x14ac:dyDescent="0.25">
      <c r="A115" s="625" t="s">
        <v>109</v>
      </c>
      <c r="B115" s="781" t="s">
        <v>1195</v>
      </c>
      <c r="C115" s="619" t="s">
        <v>1307</v>
      </c>
      <c r="D115" s="778" t="s">
        <v>124</v>
      </c>
      <c r="E115" s="777">
        <v>48</v>
      </c>
      <c r="F115" s="898"/>
      <c r="G115" s="898"/>
      <c r="H115" s="898"/>
      <c r="I115" s="898"/>
    </row>
    <row r="116" spans="1:9" x14ac:dyDescent="0.25">
      <c r="A116" s="775"/>
      <c r="B116" s="773"/>
      <c r="C116" s="774"/>
      <c r="D116" s="778"/>
      <c r="E116" s="777"/>
      <c r="F116" s="898"/>
      <c r="G116" s="898"/>
      <c r="H116" s="898"/>
      <c r="I116" s="898"/>
    </row>
    <row r="117" spans="1:9" ht="39.6" x14ac:dyDescent="0.25">
      <c r="A117" s="625" t="s">
        <v>109</v>
      </c>
      <c r="B117" s="781" t="s">
        <v>1196</v>
      </c>
      <c r="C117" s="619" t="s">
        <v>1308</v>
      </c>
      <c r="D117" s="778" t="s">
        <v>124</v>
      </c>
      <c r="E117" s="777">
        <v>8</v>
      </c>
      <c r="F117" s="898"/>
      <c r="G117" s="898"/>
      <c r="H117" s="898"/>
      <c r="I117" s="898"/>
    </row>
    <row r="118" spans="1:9" x14ac:dyDescent="0.25">
      <c r="A118" s="775"/>
      <c r="B118" s="773"/>
      <c r="C118" s="774"/>
      <c r="D118" s="774"/>
      <c r="E118" s="774"/>
      <c r="F118" s="898"/>
      <c r="G118" s="898"/>
      <c r="H118" s="898"/>
      <c r="I118" s="898"/>
    </row>
    <row r="119" spans="1:9" ht="39.6" x14ac:dyDescent="0.25">
      <c r="A119" s="625" t="s">
        <v>109</v>
      </c>
      <c r="B119" s="781" t="s">
        <v>1197</v>
      </c>
      <c r="C119" s="619" t="s">
        <v>1309</v>
      </c>
      <c r="D119" s="778" t="s">
        <v>124</v>
      </c>
      <c r="E119" s="777">
        <v>16</v>
      </c>
      <c r="F119" s="898"/>
      <c r="G119" s="898"/>
      <c r="H119" s="898"/>
      <c r="I119" s="898"/>
    </row>
    <row r="120" spans="1:9" x14ac:dyDescent="0.25">
      <c r="A120" s="775"/>
      <c r="B120" s="773"/>
      <c r="C120" s="774"/>
      <c r="D120" s="778"/>
      <c r="E120" s="777"/>
      <c r="F120" s="898"/>
      <c r="G120" s="898"/>
      <c r="H120" s="898"/>
      <c r="I120" s="898"/>
    </row>
    <row r="121" spans="1:9" ht="52.8" x14ac:dyDescent="0.25">
      <c r="A121" s="625" t="s">
        <v>109</v>
      </c>
      <c r="B121" s="781" t="s">
        <v>1198</v>
      </c>
      <c r="C121" s="619" t="s">
        <v>1089</v>
      </c>
      <c r="D121" s="778" t="s">
        <v>124</v>
      </c>
      <c r="E121" s="777">
        <v>2</v>
      </c>
      <c r="F121" s="898"/>
      <c r="G121" s="898"/>
      <c r="H121" s="898"/>
      <c r="I121" s="898"/>
    </row>
    <row r="122" spans="1:9" x14ac:dyDescent="0.25">
      <c r="A122" s="775"/>
      <c r="B122" s="773"/>
      <c r="C122" s="774"/>
      <c r="D122" s="778"/>
      <c r="E122" s="777"/>
      <c r="F122" s="898"/>
      <c r="G122" s="898"/>
      <c r="H122" s="898"/>
      <c r="I122" s="898"/>
    </row>
    <row r="123" spans="1:9" ht="52.8" x14ac:dyDescent="0.25">
      <c r="A123" s="625" t="s">
        <v>109</v>
      </c>
      <c r="B123" s="781" t="s">
        <v>1199</v>
      </c>
      <c r="C123" s="619" t="s">
        <v>1310</v>
      </c>
      <c r="D123" s="778" t="s">
        <v>124</v>
      </c>
      <c r="E123" s="777">
        <v>2</v>
      </c>
      <c r="F123" s="898"/>
      <c r="G123" s="898"/>
      <c r="H123" s="898"/>
      <c r="I123" s="898"/>
    </row>
    <row r="124" spans="1:9" x14ac:dyDescent="0.25">
      <c r="A124" s="775"/>
      <c r="B124" s="773"/>
      <c r="C124" s="774"/>
      <c r="D124" s="778"/>
      <c r="E124" s="777"/>
      <c r="F124" s="898"/>
      <c r="G124" s="898"/>
      <c r="H124" s="898"/>
      <c r="I124" s="898"/>
    </row>
    <row r="125" spans="1:9" ht="40.200000000000003" x14ac:dyDescent="0.25">
      <c r="A125" s="625" t="s">
        <v>109</v>
      </c>
      <c r="B125" s="781" t="s">
        <v>1200</v>
      </c>
      <c r="C125" s="619" t="s">
        <v>2589</v>
      </c>
      <c r="D125" s="778" t="s">
        <v>124</v>
      </c>
      <c r="E125" s="777">
        <v>1</v>
      </c>
      <c r="F125" s="898"/>
      <c r="G125" s="898"/>
      <c r="H125" s="898"/>
      <c r="I125" s="898"/>
    </row>
    <row r="126" spans="1:9" x14ac:dyDescent="0.25">
      <c r="A126" s="775"/>
      <c r="B126" s="773"/>
      <c r="C126" s="774"/>
      <c r="D126" s="778"/>
      <c r="E126" s="777"/>
      <c r="F126" s="898"/>
      <c r="G126" s="898"/>
      <c r="H126" s="898"/>
      <c r="I126" s="898"/>
    </row>
    <row r="127" spans="1:9" ht="99" customHeight="1" x14ac:dyDescent="0.25">
      <c r="A127" s="625" t="s">
        <v>109</v>
      </c>
      <c r="B127" s="781" t="s">
        <v>1201</v>
      </c>
      <c r="C127" s="619" t="s">
        <v>1444</v>
      </c>
      <c r="D127" s="778" t="s">
        <v>124</v>
      </c>
      <c r="E127" s="777">
        <v>1</v>
      </c>
      <c r="F127" s="898"/>
      <c r="G127" s="898"/>
      <c r="H127" s="898"/>
      <c r="I127" s="898"/>
    </row>
    <row r="128" spans="1:9" x14ac:dyDescent="0.25">
      <c r="A128" s="775"/>
      <c r="B128" s="773"/>
      <c r="C128" s="799"/>
      <c r="D128" s="778"/>
      <c r="E128" s="777"/>
      <c r="F128" s="898"/>
      <c r="G128" s="898"/>
      <c r="H128" s="898"/>
      <c r="I128" s="898"/>
    </row>
    <row r="129" spans="1:9" ht="92.4" x14ac:dyDescent="0.25">
      <c r="A129" s="625" t="s">
        <v>109</v>
      </c>
      <c r="B129" s="781" t="s">
        <v>1202</v>
      </c>
      <c r="C129" s="619" t="s">
        <v>1443</v>
      </c>
      <c r="D129" s="778" t="s">
        <v>124</v>
      </c>
      <c r="E129" s="777">
        <v>2</v>
      </c>
      <c r="F129" s="898"/>
      <c r="G129" s="898"/>
      <c r="H129" s="898"/>
      <c r="I129" s="898"/>
    </row>
    <row r="130" spans="1:9" x14ac:dyDescent="0.25">
      <c r="A130" s="775"/>
      <c r="B130" s="773"/>
      <c r="C130" s="774"/>
      <c r="D130" s="778"/>
      <c r="E130" s="777"/>
      <c r="F130" s="898"/>
      <c r="G130" s="898"/>
      <c r="H130" s="898"/>
      <c r="I130" s="898"/>
    </row>
    <row r="131" spans="1:9" ht="81.599999999999994" x14ac:dyDescent="0.25">
      <c r="A131" s="625" t="s">
        <v>109</v>
      </c>
      <c r="B131" s="781" t="s">
        <v>1203</v>
      </c>
      <c r="C131" s="619" t="s">
        <v>1442</v>
      </c>
      <c r="D131" s="778" t="s">
        <v>124</v>
      </c>
      <c r="E131" s="777">
        <v>1</v>
      </c>
      <c r="F131" s="898"/>
      <c r="G131" s="898"/>
      <c r="H131" s="898"/>
      <c r="I131" s="898"/>
    </row>
    <row r="132" spans="1:9" x14ac:dyDescent="0.25">
      <c r="A132" s="775"/>
      <c r="B132" s="773"/>
      <c r="C132" s="774"/>
      <c r="D132" s="778"/>
      <c r="E132" s="777"/>
      <c r="F132" s="898"/>
      <c r="G132" s="898"/>
      <c r="H132" s="898"/>
      <c r="I132" s="898"/>
    </row>
    <row r="133" spans="1:9" ht="81.599999999999994" x14ac:dyDescent="0.25">
      <c r="A133" s="625" t="s">
        <v>109</v>
      </c>
      <c r="B133" s="781" t="s">
        <v>1204</v>
      </c>
      <c r="C133" s="619" t="s">
        <v>1441</v>
      </c>
      <c r="D133" s="778" t="s">
        <v>124</v>
      </c>
      <c r="E133" s="777">
        <v>1</v>
      </c>
      <c r="F133" s="898"/>
      <c r="G133" s="898"/>
      <c r="H133" s="898"/>
      <c r="I133" s="898"/>
    </row>
    <row r="134" spans="1:9" x14ac:dyDescent="0.25">
      <c r="A134" s="775"/>
      <c r="B134" s="773"/>
      <c r="C134" s="778"/>
      <c r="D134" s="778"/>
      <c r="E134" s="777"/>
      <c r="F134" s="898"/>
      <c r="G134" s="898"/>
      <c r="H134" s="898"/>
      <c r="I134" s="898"/>
    </row>
    <row r="135" spans="1:9" ht="52.8" x14ac:dyDescent="0.25">
      <c r="A135" s="625" t="s">
        <v>109</v>
      </c>
      <c r="B135" s="781" t="s">
        <v>1205</v>
      </c>
      <c r="C135" s="619" t="s">
        <v>1416</v>
      </c>
      <c r="D135" s="778" t="s">
        <v>125</v>
      </c>
      <c r="E135" s="777">
        <v>80</v>
      </c>
      <c r="F135" s="898"/>
      <c r="G135" s="898"/>
      <c r="H135" s="898"/>
      <c r="I135" s="898"/>
    </row>
    <row r="136" spans="1:9" x14ac:dyDescent="0.25">
      <c r="A136" s="775"/>
      <c r="B136" s="773"/>
      <c r="C136" s="774"/>
      <c r="D136" s="778"/>
      <c r="E136" s="777"/>
      <c r="F136" s="898"/>
      <c r="G136" s="898"/>
      <c r="H136" s="898"/>
      <c r="I136" s="898"/>
    </row>
    <row r="137" spans="1:9" ht="52.8" x14ac:dyDescent="0.25">
      <c r="A137" s="625" t="s">
        <v>109</v>
      </c>
      <c r="B137" s="781" t="s">
        <v>1206</v>
      </c>
      <c r="C137" s="619" t="s">
        <v>1440</v>
      </c>
      <c r="D137" s="778" t="s">
        <v>124</v>
      </c>
      <c r="E137" s="777">
        <v>1</v>
      </c>
      <c r="F137" s="898"/>
      <c r="G137" s="898"/>
      <c r="H137" s="898"/>
      <c r="I137" s="898"/>
    </row>
    <row r="138" spans="1:9" x14ac:dyDescent="0.25">
      <c r="A138" s="775"/>
      <c r="B138" s="773"/>
      <c r="C138" s="774"/>
      <c r="D138" s="778"/>
      <c r="E138" s="777"/>
      <c r="F138" s="898"/>
      <c r="G138" s="898"/>
      <c r="H138" s="898"/>
      <c r="I138" s="898"/>
    </row>
    <row r="139" spans="1:9" ht="92.4" x14ac:dyDescent="0.25">
      <c r="A139" s="625" t="s">
        <v>109</v>
      </c>
      <c r="B139" s="781" t="s">
        <v>1207</v>
      </c>
      <c r="C139" s="619" t="s">
        <v>1445</v>
      </c>
      <c r="D139" s="778" t="s">
        <v>124</v>
      </c>
      <c r="E139" s="777">
        <v>1</v>
      </c>
      <c r="F139" s="898"/>
      <c r="G139" s="898"/>
      <c r="H139" s="898"/>
      <c r="I139" s="898"/>
    </row>
    <row r="140" spans="1:9" x14ac:dyDescent="0.25">
      <c r="A140" s="775"/>
      <c r="B140" s="773"/>
      <c r="C140" s="774"/>
      <c r="D140" s="778"/>
      <c r="E140" s="777"/>
      <c r="F140" s="898"/>
      <c r="G140" s="898"/>
      <c r="H140" s="898"/>
      <c r="I140" s="898"/>
    </row>
    <row r="141" spans="1:9" ht="52.8" x14ac:dyDescent="0.25">
      <c r="A141" s="625" t="s">
        <v>109</v>
      </c>
      <c r="B141" s="781" t="s">
        <v>1208</v>
      </c>
      <c r="C141" s="774" t="s">
        <v>1311</v>
      </c>
      <c r="D141" s="778" t="s">
        <v>124</v>
      </c>
      <c r="E141" s="777">
        <v>1</v>
      </c>
      <c r="F141" s="898"/>
      <c r="G141" s="898"/>
      <c r="H141" s="898"/>
      <c r="I141" s="898"/>
    </row>
    <row r="142" spans="1:9" ht="66" x14ac:dyDescent="0.25">
      <c r="A142" s="775"/>
      <c r="B142" s="773"/>
      <c r="C142" s="543" t="s">
        <v>1478</v>
      </c>
      <c r="D142" s="778"/>
      <c r="E142" s="777"/>
      <c r="F142" s="898"/>
      <c r="G142" s="898"/>
      <c r="H142" s="898"/>
      <c r="I142" s="898"/>
    </row>
    <row r="143" spans="1:9" ht="52.8" x14ac:dyDescent="0.25">
      <c r="A143" s="625" t="s">
        <v>109</v>
      </c>
      <c r="B143" s="781" t="s">
        <v>1209</v>
      </c>
      <c r="C143" s="619" t="s">
        <v>1315</v>
      </c>
      <c r="D143" s="778" t="s">
        <v>125</v>
      </c>
      <c r="E143" s="777">
        <v>16</v>
      </c>
      <c r="F143" s="898"/>
      <c r="G143" s="898"/>
      <c r="H143" s="898"/>
      <c r="I143" s="898"/>
    </row>
    <row r="144" spans="1:9" x14ac:dyDescent="0.25">
      <c r="A144" s="775"/>
      <c r="B144" s="773"/>
      <c r="C144" s="799"/>
      <c r="D144" s="778"/>
      <c r="E144" s="777"/>
      <c r="F144" s="898"/>
      <c r="G144" s="898"/>
      <c r="H144" s="898"/>
      <c r="I144" s="898"/>
    </row>
    <row r="145" spans="1:9" ht="39.6" x14ac:dyDescent="0.25">
      <c r="A145" s="625" t="s">
        <v>109</v>
      </c>
      <c r="B145" s="781" t="s">
        <v>1210</v>
      </c>
      <c r="C145" s="619" t="s">
        <v>1312</v>
      </c>
      <c r="D145" s="778" t="s">
        <v>125</v>
      </c>
      <c r="E145" s="777">
        <v>8</v>
      </c>
      <c r="F145" s="898"/>
      <c r="G145" s="898"/>
      <c r="H145" s="898"/>
      <c r="I145" s="898"/>
    </row>
    <row r="146" spans="1:9" x14ac:dyDescent="0.25">
      <c r="A146" s="775"/>
      <c r="B146" s="773"/>
      <c r="C146" s="799"/>
      <c r="D146" s="778"/>
      <c r="E146" s="777"/>
      <c r="F146" s="898"/>
      <c r="G146" s="898"/>
      <c r="H146" s="898"/>
      <c r="I146" s="898"/>
    </row>
    <row r="147" spans="1:9" ht="39.6" x14ac:dyDescent="0.25">
      <c r="A147" s="625" t="s">
        <v>109</v>
      </c>
      <c r="B147" s="781" t="s">
        <v>1211</v>
      </c>
      <c r="C147" s="619" t="s">
        <v>1313</v>
      </c>
      <c r="D147" s="778" t="s">
        <v>125</v>
      </c>
      <c r="E147" s="777">
        <v>9</v>
      </c>
      <c r="F147" s="898"/>
      <c r="G147" s="898"/>
      <c r="H147" s="898"/>
      <c r="I147" s="898"/>
    </row>
    <row r="148" spans="1:9" x14ac:dyDescent="0.25">
      <c r="A148" s="775"/>
      <c r="B148" s="773"/>
      <c r="C148" s="799"/>
      <c r="D148" s="778"/>
      <c r="E148" s="777"/>
      <c r="F148" s="898"/>
      <c r="G148" s="898"/>
      <c r="H148" s="898"/>
      <c r="I148" s="898"/>
    </row>
    <row r="149" spans="1:9" ht="39.6" x14ac:dyDescent="0.25">
      <c r="A149" s="625" t="s">
        <v>109</v>
      </c>
      <c r="B149" s="781" t="s">
        <v>1212</v>
      </c>
      <c r="C149" s="619" t="s">
        <v>1314</v>
      </c>
      <c r="D149" s="778" t="s">
        <v>125</v>
      </c>
      <c r="E149" s="777">
        <v>15</v>
      </c>
      <c r="F149" s="898"/>
      <c r="G149" s="898"/>
      <c r="H149" s="898"/>
      <c r="I149" s="898"/>
    </row>
    <row r="150" spans="1:9" x14ac:dyDescent="0.25">
      <c r="A150" s="775"/>
      <c r="B150" s="773"/>
      <c r="C150" s="799"/>
      <c r="D150" s="778"/>
      <c r="E150" s="777"/>
      <c r="F150" s="898"/>
      <c r="G150" s="898"/>
      <c r="H150" s="898"/>
      <c r="I150" s="898"/>
    </row>
    <row r="151" spans="1:9" ht="52.8" x14ac:dyDescent="0.25">
      <c r="A151" s="625" t="s">
        <v>109</v>
      </c>
      <c r="B151" s="781" t="s">
        <v>1213</v>
      </c>
      <c r="C151" s="619" t="s">
        <v>1315</v>
      </c>
      <c r="D151" s="778" t="s">
        <v>125</v>
      </c>
      <c r="E151" s="777">
        <v>23</v>
      </c>
      <c r="F151" s="898"/>
      <c r="G151" s="898"/>
      <c r="H151" s="898"/>
      <c r="I151" s="898"/>
    </row>
    <row r="152" spans="1:9" x14ac:dyDescent="0.25">
      <c r="A152" s="775"/>
      <c r="B152" s="773"/>
      <c r="C152" s="777"/>
      <c r="D152" s="778"/>
      <c r="E152" s="777"/>
      <c r="F152" s="898"/>
      <c r="G152" s="898"/>
      <c r="H152" s="898"/>
      <c r="I152" s="898"/>
    </row>
    <row r="153" spans="1:9" ht="52.8" x14ac:dyDescent="0.25">
      <c r="A153" s="625" t="s">
        <v>109</v>
      </c>
      <c r="B153" s="781" t="s">
        <v>1214</v>
      </c>
      <c r="C153" s="619" t="s">
        <v>1316</v>
      </c>
      <c r="D153" s="778" t="s">
        <v>124</v>
      </c>
      <c r="E153" s="777">
        <v>13</v>
      </c>
      <c r="F153" s="898"/>
      <c r="G153" s="898"/>
      <c r="H153" s="898"/>
      <c r="I153" s="898"/>
    </row>
    <row r="154" spans="1:9" x14ac:dyDescent="0.25">
      <c r="A154" s="775"/>
      <c r="B154" s="773"/>
      <c r="C154" s="777"/>
      <c r="D154" s="778"/>
      <c r="E154" s="777"/>
      <c r="F154" s="898"/>
      <c r="G154" s="898"/>
      <c r="H154" s="898"/>
      <c r="I154" s="898"/>
    </row>
    <row r="155" spans="1:9" ht="52.8" x14ac:dyDescent="0.25">
      <c r="A155" s="625" t="s">
        <v>109</v>
      </c>
      <c r="B155" s="781" t="s">
        <v>1215</v>
      </c>
      <c r="C155" s="619" t="s">
        <v>1317</v>
      </c>
      <c r="D155" s="778" t="s">
        <v>124</v>
      </c>
      <c r="E155" s="777">
        <v>11</v>
      </c>
      <c r="F155" s="898"/>
      <c r="G155" s="898"/>
      <c r="H155" s="898"/>
      <c r="I155" s="898"/>
    </row>
    <row r="156" spans="1:9" x14ac:dyDescent="0.25">
      <c r="A156" s="775"/>
      <c r="B156" s="773"/>
      <c r="C156" s="779"/>
      <c r="D156" s="778"/>
      <c r="E156" s="777"/>
      <c r="F156" s="898"/>
      <c r="G156" s="898"/>
      <c r="H156" s="898"/>
      <c r="I156" s="898"/>
    </row>
    <row r="157" spans="1:9" ht="52.8" x14ac:dyDescent="0.25">
      <c r="A157" s="625" t="s">
        <v>109</v>
      </c>
      <c r="B157" s="781" t="s">
        <v>1216</v>
      </c>
      <c r="C157" s="619" t="s">
        <v>1318</v>
      </c>
      <c r="D157" s="778" t="s">
        <v>124</v>
      </c>
      <c r="E157" s="777">
        <v>46</v>
      </c>
      <c r="F157" s="898"/>
      <c r="G157" s="898"/>
      <c r="H157" s="898"/>
      <c r="I157" s="898"/>
    </row>
    <row r="158" spans="1:9" x14ac:dyDescent="0.25">
      <c r="A158" s="775"/>
      <c r="B158" s="773"/>
      <c r="C158" s="779"/>
      <c r="D158" s="778"/>
      <c r="E158" s="777"/>
      <c r="F158" s="898"/>
      <c r="G158" s="898"/>
      <c r="H158" s="898"/>
      <c r="I158" s="898"/>
    </row>
    <row r="159" spans="1:9" ht="39.6" x14ac:dyDescent="0.25">
      <c r="A159" s="625" t="s">
        <v>109</v>
      </c>
      <c r="B159" s="781" t="s">
        <v>1217</v>
      </c>
      <c r="C159" s="619" t="s">
        <v>1320</v>
      </c>
      <c r="D159" s="778" t="s">
        <v>124</v>
      </c>
      <c r="E159" s="777">
        <v>96</v>
      </c>
      <c r="F159" s="898"/>
      <c r="G159" s="898"/>
      <c r="H159" s="898"/>
      <c r="I159" s="898"/>
    </row>
    <row r="160" spans="1:9" x14ac:dyDescent="0.25">
      <c r="A160" s="775"/>
      <c r="B160" s="773"/>
      <c r="C160" s="779"/>
      <c r="D160" s="778"/>
      <c r="E160" s="777"/>
      <c r="F160" s="898"/>
      <c r="G160" s="898"/>
      <c r="H160" s="898"/>
      <c r="I160" s="898"/>
    </row>
    <row r="161" spans="1:9" ht="39.6" x14ac:dyDescent="0.25">
      <c r="A161" s="625" t="s">
        <v>109</v>
      </c>
      <c r="B161" s="781" t="s">
        <v>1218</v>
      </c>
      <c r="C161" s="779" t="s">
        <v>1319</v>
      </c>
      <c r="D161" s="778" t="s">
        <v>124</v>
      </c>
      <c r="E161" s="777">
        <v>152</v>
      </c>
      <c r="F161" s="898"/>
      <c r="G161" s="898"/>
      <c r="H161" s="898"/>
      <c r="I161" s="898"/>
    </row>
    <row r="162" spans="1:9" x14ac:dyDescent="0.25">
      <c r="A162" s="775"/>
      <c r="B162" s="773"/>
      <c r="C162" s="779"/>
      <c r="D162" s="778"/>
      <c r="E162" s="777"/>
      <c r="F162" s="898"/>
      <c r="G162" s="898"/>
      <c r="H162" s="898"/>
      <c r="I162" s="898"/>
    </row>
    <row r="163" spans="1:9" ht="39.6" x14ac:dyDescent="0.25">
      <c r="A163" s="625" t="s">
        <v>109</v>
      </c>
      <c r="B163" s="781" t="s">
        <v>1219</v>
      </c>
      <c r="C163" s="774" t="s">
        <v>1321</v>
      </c>
      <c r="D163" s="778" t="s">
        <v>125</v>
      </c>
      <c r="E163" s="777">
        <v>2</v>
      </c>
      <c r="F163" s="898"/>
      <c r="G163" s="898"/>
      <c r="H163" s="896"/>
      <c r="I163" s="896"/>
    </row>
    <row r="164" spans="1:9" x14ac:dyDescent="0.25">
      <c r="A164" s="775"/>
      <c r="B164" s="773"/>
      <c r="C164" s="774"/>
      <c r="D164" s="778"/>
      <c r="E164" s="777"/>
      <c r="F164" s="898"/>
      <c r="G164" s="898"/>
      <c r="H164" s="896"/>
      <c r="I164" s="896"/>
    </row>
    <row r="165" spans="1:9" ht="26.4" x14ac:dyDescent="0.25">
      <c r="A165" s="625" t="s">
        <v>109</v>
      </c>
      <c r="B165" s="781" t="s">
        <v>1220</v>
      </c>
      <c r="C165" s="774" t="s">
        <v>1274</v>
      </c>
      <c r="D165" s="778" t="s">
        <v>124</v>
      </c>
      <c r="E165" s="777">
        <v>2</v>
      </c>
      <c r="F165" s="898"/>
      <c r="G165" s="898"/>
      <c r="H165" s="896"/>
      <c r="I165" s="896"/>
    </row>
    <row r="166" spans="1:9" x14ac:dyDescent="0.25">
      <c r="A166" s="775"/>
      <c r="B166" s="773"/>
      <c r="C166" s="774"/>
      <c r="D166" s="778"/>
      <c r="E166" s="777"/>
      <c r="F166" s="898"/>
      <c r="G166" s="898"/>
      <c r="H166" s="896"/>
      <c r="I166" s="896"/>
    </row>
    <row r="167" spans="1:9" ht="52.8" x14ac:dyDescent="0.25">
      <c r="A167" s="625" t="s">
        <v>109</v>
      </c>
      <c r="B167" s="781" t="s">
        <v>1221</v>
      </c>
      <c r="C167" s="774" t="s">
        <v>1361</v>
      </c>
      <c r="D167" s="778" t="s">
        <v>124</v>
      </c>
      <c r="E167" s="777">
        <v>2</v>
      </c>
      <c r="F167" s="898"/>
      <c r="G167" s="898"/>
      <c r="H167" s="896"/>
      <c r="I167" s="896"/>
    </row>
    <row r="168" spans="1:9" x14ac:dyDescent="0.25">
      <c r="A168" s="775"/>
      <c r="B168" s="773"/>
      <c r="C168" s="774"/>
      <c r="D168" s="778"/>
      <c r="E168" s="777"/>
      <c r="F168" s="898"/>
      <c r="G168" s="898"/>
      <c r="H168" s="896"/>
      <c r="I168" s="896"/>
    </row>
    <row r="169" spans="1:9" ht="52.8" x14ac:dyDescent="0.25">
      <c r="A169" s="625" t="s">
        <v>109</v>
      </c>
      <c r="B169" s="781" t="s">
        <v>1222</v>
      </c>
      <c r="C169" s="774" t="s">
        <v>1281</v>
      </c>
      <c r="D169" s="778" t="s">
        <v>124</v>
      </c>
      <c r="E169" s="777">
        <v>2</v>
      </c>
      <c r="F169" s="898"/>
      <c r="G169" s="898"/>
      <c r="H169" s="896"/>
      <c r="I169" s="896"/>
    </row>
    <row r="170" spans="1:9" x14ac:dyDescent="0.25">
      <c r="A170" s="775"/>
      <c r="B170" s="773"/>
      <c r="C170" s="774"/>
      <c r="D170" s="778"/>
      <c r="E170" s="777"/>
      <c r="F170" s="898"/>
      <c r="G170" s="898"/>
      <c r="H170" s="896"/>
      <c r="I170" s="896"/>
    </row>
    <row r="171" spans="1:9" ht="26.4" x14ac:dyDescent="0.25">
      <c r="A171" s="625" t="s">
        <v>109</v>
      </c>
      <c r="B171" s="781" t="s">
        <v>1223</v>
      </c>
      <c r="C171" s="774" t="s">
        <v>1279</v>
      </c>
      <c r="D171" s="778" t="s">
        <v>124</v>
      </c>
      <c r="E171" s="777">
        <v>2</v>
      </c>
      <c r="F171" s="898"/>
      <c r="G171" s="898"/>
      <c r="H171" s="896"/>
      <c r="I171" s="896"/>
    </row>
    <row r="172" spans="1:9" x14ac:dyDescent="0.25">
      <c r="A172" s="775"/>
      <c r="B172" s="773"/>
      <c r="C172" s="774"/>
      <c r="D172" s="778"/>
      <c r="E172" s="777"/>
      <c r="F172" s="898"/>
      <c r="G172" s="898"/>
      <c r="H172" s="896"/>
      <c r="I172" s="896"/>
    </row>
    <row r="173" spans="1:9" ht="39.6" x14ac:dyDescent="0.25">
      <c r="A173" s="625" t="s">
        <v>109</v>
      </c>
      <c r="B173" s="781" t="s">
        <v>1325</v>
      </c>
      <c r="C173" s="579" t="s">
        <v>1362</v>
      </c>
      <c r="D173" s="778" t="s">
        <v>124</v>
      </c>
      <c r="E173" s="777">
        <v>2</v>
      </c>
      <c r="F173" s="898"/>
      <c r="G173" s="898"/>
      <c r="H173" s="896"/>
      <c r="I173" s="896"/>
    </row>
    <row r="174" spans="1:9" x14ac:dyDescent="0.25">
      <c r="A174" s="775"/>
      <c r="B174" s="773"/>
      <c r="C174" s="779"/>
      <c r="D174" s="778"/>
      <c r="E174" s="777"/>
      <c r="F174" s="898"/>
      <c r="G174" s="898"/>
      <c r="H174" s="898"/>
      <c r="I174" s="898"/>
    </row>
    <row r="175" spans="1:9" s="771" customFormat="1" ht="92.4" x14ac:dyDescent="0.25">
      <c r="A175" s="765" t="s">
        <v>109</v>
      </c>
      <c r="B175" s="781" t="s">
        <v>1268</v>
      </c>
      <c r="C175" s="842" t="s">
        <v>2505</v>
      </c>
      <c r="D175" s="550" t="s">
        <v>124</v>
      </c>
      <c r="E175" s="552">
        <v>1</v>
      </c>
      <c r="F175" s="898"/>
      <c r="G175" s="898"/>
      <c r="H175" s="898"/>
      <c r="I175" s="898"/>
    </row>
    <row r="176" spans="1:9" s="771" customFormat="1" x14ac:dyDescent="0.25">
      <c r="A176" s="775"/>
      <c r="B176" s="773"/>
      <c r="C176" s="779"/>
      <c r="D176" s="778"/>
      <c r="E176" s="777"/>
      <c r="F176" s="898"/>
      <c r="G176" s="898"/>
      <c r="H176" s="898"/>
      <c r="I176" s="898"/>
    </row>
    <row r="177" spans="1:9" ht="118.8" x14ac:dyDescent="0.25">
      <c r="A177" s="625" t="s">
        <v>109</v>
      </c>
      <c r="B177" s="781" t="s">
        <v>1269</v>
      </c>
      <c r="C177" s="774" t="s">
        <v>596</v>
      </c>
      <c r="D177" s="63" t="s">
        <v>124</v>
      </c>
      <c r="E177" s="797">
        <v>1</v>
      </c>
      <c r="F177" s="898"/>
      <c r="G177" s="898"/>
      <c r="H177" s="899"/>
      <c r="I177" s="897"/>
    </row>
    <row r="178" spans="1:9" x14ac:dyDescent="0.25">
      <c r="A178" s="775"/>
      <c r="B178" s="773"/>
      <c r="C178" s="774"/>
      <c r="D178" s="63"/>
      <c r="E178" s="506"/>
      <c r="F178" s="898"/>
      <c r="G178" s="898"/>
      <c r="H178" s="897"/>
      <c r="I178" s="897"/>
    </row>
    <row r="179" spans="1:9" ht="79.2" x14ac:dyDescent="0.25">
      <c r="A179" s="625" t="s">
        <v>109</v>
      </c>
      <c r="B179" s="781" t="s">
        <v>1270</v>
      </c>
      <c r="C179" s="774" t="s">
        <v>599</v>
      </c>
      <c r="D179" s="63" t="s">
        <v>124</v>
      </c>
      <c r="E179" s="797">
        <v>1</v>
      </c>
      <c r="F179" s="898"/>
      <c r="G179" s="898"/>
      <c r="H179" s="899"/>
      <c r="I179" s="897"/>
    </row>
    <row r="180" spans="1:9" x14ac:dyDescent="0.25">
      <c r="A180" s="775"/>
      <c r="B180" s="773"/>
      <c r="C180" s="774"/>
      <c r="D180" s="63"/>
      <c r="E180" s="506"/>
      <c r="F180" s="898"/>
      <c r="G180" s="898"/>
      <c r="H180" s="897"/>
      <c r="I180" s="897"/>
    </row>
    <row r="181" spans="1:9" ht="66" x14ac:dyDescent="0.25">
      <c r="A181" s="625" t="s">
        <v>109</v>
      </c>
      <c r="B181" s="781" t="s">
        <v>1271</v>
      </c>
      <c r="C181" s="774" t="s">
        <v>925</v>
      </c>
      <c r="D181" s="63" t="s">
        <v>124</v>
      </c>
      <c r="E181" s="797">
        <v>1</v>
      </c>
      <c r="F181" s="898"/>
      <c r="G181" s="898"/>
      <c r="H181" s="899"/>
      <c r="I181" s="897"/>
    </row>
    <row r="182" spans="1:9" x14ac:dyDescent="0.25">
      <c r="A182" s="775"/>
      <c r="B182" s="773"/>
      <c r="C182" s="774"/>
      <c r="D182" s="63"/>
      <c r="E182" s="506"/>
      <c r="F182" s="898"/>
      <c r="G182" s="898"/>
      <c r="H182" s="897"/>
      <c r="I182" s="897"/>
    </row>
    <row r="183" spans="1:9" ht="66" x14ac:dyDescent="0.25">
      <c r="A183" s="625" t="s">
        <v>109</v>
      </c>
      <c r="B183" s="781" t="s">
        <v>1272</v>
      </c>
      <c r="C183" s="774" t="s">
        <v>1065</v>
      </c>
      <c r="D183" s="63" t="s">
        <v>124</v>
      </c>
      <c r="E183" s="797">
        <v>1</v>
      </c>
      <c r="F183" s="898"/>
      <c r="G183" s="898"/>
      <c r="H183" s="899"/>
      <c r="I183" s="897"/>
    </row>
    <row r="184" spans="1:9" x14ac:dyDescent="0.25">
      <c r="A184" s="775"/>
      <c r="B184" s="773"/>
      <c r="C184" s="774"/>
      <c r="D184" s="63"/>
      <c r="E184" s="797"/>
      <c r="F184" s="898"/>
      <c r="G184" s="898"/>
      <c r="H184" s="897"/>
      <c r="I184" s="897"/>
    </row>
    <row r="185" spans="1:9" ht="39.6" x14ac:dyDescent="0.25">
      <c r="A185" s="625" t="s">
        <v>109</v>
      </c>
      <c r="B185" s="781" t="s">
        <v>1273</v>
      </c>
      <c r="C185" s="843" t="s">
        <v>1240</v>
      </c>
      <c r="D185" s="778" t="s">
        <v>124</v>
      </c>
      <c r="E185" s="777">
        <v>1</v>
      </c>
      <c r="F185" s="898"/>
      <c r="G185" s="898"/>
      <c r="H185" s="899"/>
      <c r="I185" s="897"/>
    </row>
    <row r="186" spans="1:9" x14ac:dyDescent="0.25">
      <c r="A186" s="775"/>
      <c r="B186" s="773"/>
      <c r="C186" s="797"/>
      <c r="D186" s="63"/>
      <c r="E186" s="797"/>
      <c r="F186" s="898"/>
      <c r="G186" s="898"/>
      <c r="H186" s="897"/>
      <c r="I186" s="897"/>
    </row>
    <row r="187" spans="1:9" ht="66" x14ac:dyDescent="0.25">
      <c r="A187" s="625" t="s">
        <v>109</v>
      </c>
      <c r="B187" s="781" t="s">
        <v>2506</v>
      </c>
      <c r="C187" s="722" t="s">
        <v>1475</v>
      </c>
      <c r="D187" s="63"/>
      <c r="E187" s="64"/>
      <c r="F187" s="898"/>
      <c r="G187" s="898"/>
      <c r="H187" s="900"/>
      <c r="I187" s="901"/>
    </row>
    <row r="188" spans="1:9" ht="13.8" thickBot="1" x14ac:dyDescent="0.3">
      <c r="A188" s="788"/>
      <c r="B188" s="803"/>
      <c r="C188" s="572"/>
      <c r="D188" s="478"/>
      <c r="E188" s="572"/>
      <c r="F188" s="886"/>
      <c r="G188" s="886"/>
      <c r="H188" s="902"/>
      <c r="I188" s="902"/>
    </row>
    <row r="189" spans="1:9" ht="14.4" thickTop="1" thickBot="1" x14ac:dyDescent="0.3">
      <c r="A189" s="654"/>
      <c r="B189" s="655"/>
      <c r="C189" s="720" t="s">
        <v>1415</v>
      </c>
      <c r="D189" s="69"/>
      <c r="E189" s="70"/>
      <c r="F189" s="5"/>
      <c r="G189" s="530"/>
      <c r="H189" s="903"/>
      <c r="I189" s="903"/>
    </row>
    <row r="190" spans="1:9" ht="13.8" thickTop="1" x14ac:dyDescent="0.25"/>
  </sheetData>
  <sheetProtection algorithmName="SHA-512" hashValue="y5NrWKt+tkVjb4T9+0LMLPA2WEPMm1w3mqZo+PJrXJyCQjaJAAROZATvrc/ikmu6fEGngRNIO98mNpVIz3QLsg==" saltValue="yvYE3kLQU4SmkC3vMh5MTw==" spinCount="100000" sheet="1" objects="1" scenarios="1" selectLockedCells="1"/>
  <mergeCells count="1">
    <mergeCell ref="A1:B1"/>
  </mergeCells>
  <phoneticPr fontId="4" type="noConversion"/>
  <pageMargins left="0.7" right="0.7" top="0.75" bottom="0.75" header="0.3" footer="0.3"/>
  <pageSetup paperSize="9" scale="79"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00B050"/>
  </sheetPr>
  <dimension ref="A1:I183"/>
  <sheetViews>
    <sheetView view="pageLayout" zoomScale="85" zoomScaleNormal="100" zoomScaleSheetLayoutView="85" zoomScalePageLayoutView="85" workbookViewId="0">
      <selection activeCell="F1" sqref="F1:I1048576"/>
    </sheetView>
  </sheetViews>
  <sheetFormatPr defaultColWidth="9.109375" defaultRowHeight="13.2" x14ac:dyDescent="0.25"/>
  <cols>
    <col min="1" max="1" width="3" style="512" customWidth="1"/>
    <col min="2" max="2" width="9.109375" style="73"/>
    <col min="3" max="3" width="38.6640625" style="74" customWidth="1"/>
    <col min="4" max="4" width="5.88671875" style="75" bestFit="1" customWidth="1"/>
    <col min="5" max="5" width="9.109375" style="72"/>
    <col min="6" max="6" width="10.44140625" style="889" bestFit="1" customWidth="1"/>
    <col min="7" max="7" width="7.88671875" style="889" customWidth="1"/>
    <col min="8" max="8" width="13.88671875" style="904" bestFit="1" customWidth="1"/>
    <col min="9" max="9" width="7.44140625" style="904" customWidth="1"/>
    <col min="10" max="16384" width="9.109375" style="38"/>
  </cols>
  <sheetData>
    <row r="1" spans="1:9" x14ac:dyDescent="0.25">
      <c r="A1" s="1020" t="s">
        <v>609</v>
      </c>
      <c r="B1" s="1021"/>
      <c r="C1" s="57" t="s">
        <v>602</v>
      </c>
      <c r="D1" s="57" t="s">
        <v>603</v>
      </c>
      <c r="E1" s="58" t="s">
        <v>604</v>
      </c>
      <c r="F1" s="905" t="s">
        <v>1496</v>
      </c>
      <c r="G1" s="905" t="s">
        <v>611</v>
      </c>
      <c r="H1" s="906" t="s">
        <v>1497</v>
      </c>
      <c r="I1" s="906" t="s">
        <v>131</v>
      </c>
    </row>
    <row r="2" spans="1:9" x14ac:dyDescent="0.25">
      <c r="A2" s="527" t="s">
        <v>109</v>
      </c>
      <c r="B2" s="718" t="s">
        <v>583</v>
      </c>
      <c r="C2" s="632" t="s">
        <v>415</v>
      </c>
      <c r="D2" s="60"/>
      <c r="E2" s="61"/>
      <c r="F2" s="8"/>
      <c r="G2" s="8"/>
      <c r="H2" s="907"/>
      <c r="I2" s="907"/>
    </row>
    <row r="3" spans="1:9" s="504" customFormat="1" x14ac:dyDescent="0.25">
      <c r="A3" s="527"/>
      <c r="B3" s="718"/>
      <c r="C3" s="633" t="s">
        <v>1422</v>
      </c>
      <c r="D3" s="794"/>
      <c r="E3" s="795"/>
      <c r="F3" s="793"/>
      <c r="G3" s="793"/>
      <c r="H3" s="908"/>
      <c r="I3" s="908"/>
    </row>
    <row r="4" spans="1:9" s="504" customFormat="1" ht="118.8" x14ac:dyDescent="0.25">
      <c r="A4" s="717"/>
      <c r="B4" s="773"/>
      <c r="C4" s="631" t="s">
        <v>1182</v>
      </c>
      <c r="D4" s="794"/>
      <c r="E4" s="795"/>
      <c r="F4" s="793"/>
      <c r="G4" s="793"/>
      <c r="H4" s="693"/>
      <c r="I4" s="909"/>
    </row>
    <row r="5" spans="1:9" s="504" customFormat="1" x14ac:dyDescent="0.25">
      <c r="A5" s="717"/>
      <c r="B5" s="773"/>
      <c r="C5" s="766"/>
      <c r="D5" s="794"/>
      <c r="E5" s="795"/>
      <c r="F5" s="793"/>
      <c r="G5" s="793"/>
      <c r="H5" s="910"/>
      <c r="I5" s="910"/>
    </row>
    <row r="6" spans="1:9" s="504" customFormat="1" ht="132" x14ac:dyDescent="0.25">
      <c r="A6" s="775" t="s">
        <v>109</v>
      </c>
      <c r="B6" s="772" t="s">
        <v>876</v>
      </c>
      <c r="C6" s="628" t="s">
        <v>1412</v>
      </c>
      <c r="D6" s="794" t="s">
        <v>124</v>
      </c>
      <c r="E6" s="797">
        <v>2</v>
      </c>
      <c r="F6" s="793"/>
      <c r="G6" s="792"/>
      <c r="H6" s="910"/>
      <c r="I6" s="910"/>
    </row>
    <row r="7" spans="1:9" s="504" customFormat="1" x14ac:dyDescent="0.25">
      <c r="A7" s="775"/>
      <c r="B7" s="772"/>
      <c r="C7" s="799"/>
      <c r="D7" s="794"/>
      <c r="E7" s="795"/>
      <c r="F7" s="793"/>
      <c r="G7" s="793"/>
      <c r="H7" s="910"/>
      <c r="I7" s="910"/>
    </row>
    <row r="8" spans="1:9" s="504" customFormat="1" ht="132" x14ac:dyDescent="0.25">
      <c r="A8" s="775" t="s">
        <v>109</v>
      </c>
      <c r="B8" s="772" t="s">
        <v>877</v>
      </c>
      <c r="C8" s="628" t="s">
        <v>1413</v>
      </c>
      <c r="D8" s="794" t="s">
        <v>124</v>
      </c>
      <c r="E8" s="797">
        <v>2</v>
      </c>
      <c r="F8" s="793"/>
      <c r="G8" s="792"/>
      <c r="H8" s="910"/>
      <c r="I8" s="910"/>
    </row>
    <row r="9" spans="1:9" s="504" customFormat="1" x14ac:dyDescent="0.25">
      <c r="A9" s="775"/>
      <c r="B9" s="772"/>
      <c r="C9" s="774"/>
      <c r="D9" s="794"/>
      <c r="E9" s="795"/>
      <c r="F9" s="793"/>
      <c r="G9" s="793"/>
      <c r="H9" s="910"/>
      <c r="I9" s="910"/>
    </row>
    <row r="10" spans="1:9" s="504" customFormat="1" ht="52.8" x14ac:dyDescent="0.25">
      <c r="A10" s="775" t="s">
        <v>109</v>
      </c>
      <c r="B10" s="772" t="s">
        <v>878</v>
      </c>
      <c r="C10" s="628" t="s">
        <v>1251</v>
      </c>
      <c r="D10" s="794" t="s">
        <v>125</v>
      </c>
      <c r="E10" s="795">
        <v>1</v>
      </c>
      <c r="F10" s="793"/>
      <c r="G10" s="792"/>
      <c r="H10" s="910"/>
      <c r="I10" s="910"/>
    </row>
    <row r="11" spans="1:9" s="504" customFormat="1" x14ac:dyDescent="0.25">
      <c r="A11" s="775"/>
      <c r="B11" s="772"/>
      <c r="C11" s="799"/>
      <c r="D11" s="794"/>
      <c r="E11" s="795"/>
      <c r="F11" s="793"/>
      <c r="G11" s="792"/>
      <c r="H11" s="910"/>
      <c r="I11" s="910"/>
    </row>
    <row r="12" spans="1:9" s="504" customFormat="1" ht="26.4" x14ac:dyDescent="0.25">
      <c r="A12" s="775" t="s">
        <v>109</v>
      </c>
      <c r="B12" s="772" t="s">
        <v>879</v>
      </c>
      <c r="C12" s="628" t="s">
        <v>916</v>
      </c>
      <c r="D12" s="794" t="s">
        <v>125</v>
      </c>
      <c r="E12" s="797">
        <v>1</v>
      </c>
      <c r="F12" s="793"/>
      <c r="G12" s="792"/>
      <c r="H12" s="910"/>
      <c r="I12" s="910"/>
    </row>
    <row r="13" spans="1:9" s="504" customFormat="1" x14ac:dyDescent="0.25">
      <c r="A13" s="775"/>
      <c r="B13" s="772"/>
      <c r="C13" s="799"/>
      <c r="D13" s="794"/>
      <c r="E13" s="795"/>
      <c r="F13" s="793"/>
      <c r="G13" s="793"/>
      <c r="H13" s="910"/>
      <c r="I13" s="910"/>
    </row>
    <row r="14" spans="1:9" s="504" customFormat="1" ht="39.6" x14ac:dyDescent="0.25">
      <c r="A14" s="775" t="s">
        <v>109</v>
      </c>
      <c r="B14" s="772" t="s">
        <v>880</v>
      </c>
      <c r="C14" s="628" t="s">
        <v>1253</v>
      </c>
      <c r="D14" s="794" t="s">
        <v>125</v>
      </c>
      <c r="E14" s="797">
        <v>38</v>
      </c>
      <c r="F14" s="793"/>
      <c r="G14" s="793"/>
      <c r="H14" s="910"/>
      <c r="I14" s="910"/>
    </row>
    <row r="15" spans="1:9" s="504" customFormat="1" x14ac:dyDescent="0.25">
      <c r="A15" s="775"/>
      <c r="B15" s="772"/>
      <c r="C15" s="799"/>
      <c r="D15" s="794"/>
      <c r="E15" s="795"/>
      <c r="F15" s="793"/>
      <c r="G15" s="793"/>
      <c r="H15" s="911"/>
      <c r="I15" s="911"/>
    </row>
    <row r="16" spans="1:9" s="504" customFormat="1" ht="26.4" x14ac:dyDescent="0.25">
      <c r="A16" s="775" t="s">
        <v>109</v>
      </c>
      <c r="B16" s="772" t="s">
        <v>881</v>
      </c>
      <c r="C16" s="628" t="s">
        <v>917</v>
      </c>
      <c r="D16" s="794" t="s">
        <v>125</v>
      </c>
      <c r="E16" s="797">
        <v>20</v>
      </c>
      <c r="F16" s="793"/>
      <c r="G16" s="793"/>
      <c r="H16" s="910"/>
      <c r="I16" s="910"/>
    </row>
    <row r="17" spans="1:9" s="504" customFormat="1" x14ac:dyDescent="0.25">
      <c r="A17" s="775"/>
      <c r="B17" s="772"/>
      <c r="C17" s="799"/>
      <c r="D17" s="794"/>
      <c r="E17" s="795"/>
      <c r="F17" s="793"/>
      <c r="G17" s="793"/>
      <c r="H17" s="908"/>
      <c r="I17" s="908"/>
    </row>
    <row r="18" spans="1:9" s="504" customFormat="1" ht="39.6" x14ac:dyDescent="0.25">
      <c r="A18" s="775" t="s">
        <v>109</v>
      </c>
      <c r="B18" s="772" t="s">
        <v>882</v>
      </c>
      <c r="C18" s="628" t="s">
        <v>1429</v>
      </c>
      <c r="D18" s="794" t="s">
        <v>125</v>
      </c>
      <c r="E18" s="797">
        <v>8</v>
      </c>
      <c r="F18" s="793"/>
      <c r="G18" s="793"/>
      <c r="H18" s="910"/>
      <c r="I18" s="910"/>
    </row>
    <row r="19" spans="1:9" s="504" customFormat="1" x14ac:dyDescent="0.25">
      <c r="A19" s="775"/>
      <c r="B19" s="772"/>
      <c r="C19" s="774"/>
      <c r="D19" s="794"/>
      <c r="E19" s="797"/>
      <c r="F19" s="793"/>
      <c r="G19" s="793"/>
      <c r="H19" s="910"/>
      <c r="I19" s="910"/>
    </row>
    <row r="20" spans="1:9" s="504" customFormat="1" ht="39.6" x14ac:dyDescent="0.25">
      <c r="A20" s="775" t="s">
        <v>109</v>
      </c>
      <c r="B20" s="772" t="s">
        <v>883</v>
      </c>
      <c r="C20" s="628" t="s">
        <v>1257</v>
      </c>
      <c r="D20" s="794" t="s">
        <v>125</v>
      </c>
      <c r="E20" s="797">
        <v>5</v>
      </c>
      <c r="F20" s="793"/>
      <c r="G20" s="793"/>
      <c r="H20" s="910"/>
      <c r="I20" s="910"/>
    </row>
    <row r="21" spans="1:9" s="504" customFormat="1" x14ac:dyDescent="0.25">
      <c r="A21" s="775"/>
      <c r="B21" s="772"/>
      <c r="C21" s="774"/>
      <c r="D21" s="794"/>
      <c r="E21" s="795"/>
      <c r="F21" s="793"/>
      <c r="G21" s="793"/>
      <c r="H21" s="910"/>
      <c r="I21" s="910"/>
    </row>
    <row r="22" spans="1:9" s="504" customFormat="1" ht="52.8" x14ac:dyDescent="0.25">
      <c r="A22" s="775" t="s">
        <v>109</v>
      </c>
      <c r="B22" s="772" t="s">
        <v>884</v>
      </c>
      <c r="C22" s="628" t="s">
        <v>1250</v>
      </c>
      <c r="D22" s="794" t="s">
        <v>124</v>
      </c>
      <c r="E22" s="797">
        <v>2</v>
      </c>
      <c r="F22" s="793"/>
      <c r="G22" s="792"/>
      <c r="H22" s="910"/>
      <c r="I22" s="910"/>
    </row>
    <row r="23" spans="1:9" s="504" customFormat="1" x14ac:dyDescent="0.25">
      <c r="A23" s="775"/>
      <c r="B23" s="772"/>
      <c r="C23" s="774"/>
      <c r="D23" s="794"/>
      <c r="E23" s="795"/>
      <c r="F23" s="793"/>
      <c r="G23" s="793"/>
      <c r="H23" s="910"/>
      <c r="I23" s="910"/>
    </row>
    <row r="24" spans="1:9" s="504" customFormat="1" ht="26.4" x14ac:dyDescent="0.25">
      <c r="A24" s="775" t="s">
        <v>109</v>
      </c>
      <c r="B24" s="772" t="s">
        <v>885</v>
      </c>
      <c r="C24" s="628" t="s">
        <v>1284</v>
      </c>
      <c r="D24" s="794" t="s">
        <v>124</v>
      </c>
      <c r="E24" s="797">
        <v>2</v>
      </c>
      <c r="F24" s="793"/>
      <c r="G24" s="792"/>
      <c r="H24" s="910"/>
      <c r="I24" s="910"/>
    </row>
    <row r="25" spans="1:9" s="504" customFormat="1" x14ac:dyDescent="0.25">
      <c r="A25" s="775"/>
      <c r="B25" s="772"/>
      <c r="C25" s="774"/>
      <c r="D25" s="794"/>
      <c r="E25" s="795"/>
      <c r="F25" s="793"/>
      <c r="G25" s="793"/>
      <c r="H25" s="910"/>
      <c r="I25" s="910"/>
    </row>
    <row r="26" spans="1:9" s="504" customFormat="1" ht="52.8" x14ac:dyDescent="0.25">
      <c r="A26" s="775" t="s">
        <v>109</v>
      </c>
      <c r="B26" s="772" t="s">
        <v>886</v>
      </c>
      <c r="C26" s="628" t="s">
        <v>918</v>
      </c>
      <c r="D26" s="794" t="s">
        <v>124</v>
      </c>
      <c r="E26" s="797">
        <v>20</v>
      </c>
      <c r="F26" s="793"/>
      <c r="G26" s="792"/>
      <c r="H26" s="910"/>
      <c r="I26" s="910"/>
    </row>
    <row r="27" spans="1:9" s="504" customFormat="1" x14ac:dyDescent="0.25">
      <c r="A27" s="775"/>
      <c r="B27" s="772"/>
      <c r="C27" s="774"/>
      <c r="D27" s="794"/>
      <c r="E27" s="795"/>
      <c r="F27" s="793"/>
      <c r="G27" s="793"/>
      <c r="H27" s="910"/>
      <c r="I27" s="910"/>
    </row>
    <row r="28" spans="1:9" s="504" customFormat="1" ht="26.4" x14ac:dyDescent="0.25">
      <c r="A28" s="775" t="s">
        <v>109</v>
      </c>
      <c r="B28" s="772" t="s">
        <v>887</v>
      </c>
      <c r="C28" s="628" t="s">
        <v>1285</v>
      </c>
      <c r="D28" s="794" t="s">
        <v>124</v>
      </c>
      <c r="E28" s="797">
        <v>12</v>
      </c>
      <c r="F28" s="793"/>
      <c r="G28" s="792"/>
      <c r="H28" s="910"/>
      <c r="I28" s="910"/>
    </row>
    <row r="29" spans="1:9" s="504" customFormat="1" x14ac:dyDescent="0.25">
      <c r="A29" s="775"/>
      <c r="B29" s="772"/>
      <c r="C29" s="774"/>
      <c r="D29" s="794"/>
      <c r="E29" s="795"/>
      <c r="F29" s="793"/>
      <c r="G29" s="793"/>
      <c r="H29" s="910"/>
      <c r="I29" s="910"/>
    </row>
    <row r="30" spans="1:9" ht="52.8" x14ac:dyDescent="0.25">
      <c r="A30" s="775" t="s">
        <v>109</v>
      </c>
      <c r="B30" s="772" t="s">
        <v>888</v>
      </c>
      <c r="C30" s="628" t="s">
        <v>1256</v>
      </c>
      <c r="D30" s="63" t="s">
        <v>124</v>
      </c>
      <c r="E30" s="797">
        <v>3</v>
      </c>
      <c r="F30" s="770"/>
      <c r="G30" s="792"/>
      <c r="H30" s="897"/>
      <c r="I30" s="897"/>
    </row>
    <row r="31" spans="1:9" x14ac:dyDescent="0.25">
      <c r="A31" s="775"/>
      <c r="B31" s="772"/>
      <c r="C31" s="774"/>
      <c r="D31" s="794"/>
      <c r="E31" s="795"/>
      <c r="F31" s="793"/>
      <c r="G31" s="793"/>
      <c r="H31" s="910"/>
      <c r="I31" s="910"/>
    </row>
    <row r="32" spans="1:9" ht="52.8" x14ac:dyDescent="0.25">
      <c r="A32" s="775" t="s">
        <v>109</v>
      </c>
      <c r="B32" s="772" t="s">
        <v>889</v>
      </c>
      <c r="C32" s="628" t="s">
        <v>1430</v>
      </c>
      <c r="D32" s="63" t="s">
        <v>124</v>
      </c>
      <c r="E32" s="797">
        <v>2</v>
      </c>
      <c r="F32" s="770"/>
      <c r="G32" s="792"/>
      <c r="H32" s="897"/>
      <c r="I32" s="897"/>
    </row>
    <row r="33" spans="1:9" x14ac:dyDescent="0.25">
      <c r="A33" s="775"/>
      <c r="B33" s="772"/>
      <c r="C33" s="774"/>
      <c r="D33" s="794"/>
      <c r="E33" s="795"/>
      <c r="F33" s="793"/>
      <c r="G33" s="793"/>
      <c r="H33" s="910"/>
      <c r="I33" s="910"/>
    </row>
    <row r="34" spans="1:9" ht="52.8" x14ac:dyDescent="0.25">
      <c r="A34" s="775" t="s">
        <v>109</v>
      </c>
      <c r="B34" s="772" t="s">
        <v>890</v>
      </c>
      <c r="C34" s="628" t="s">
        <v>1481</v>
      </c>
      <c r="D34" s="63" t="s">
        <v>124</v>
      </c>
      <c r="E34" s="797">
        <v>4</v>
      </c>
      <c r="F34" s="770"/>
      <c r="G34" s="792"/>
      <c r="H34" s="897"/>
      <c r="I34" s="897"/>
    </row>
    <row r="35" spans="1:9" x14ac:dyDescent="0.25">
      <c r="A35" s="775"/>
      <c r="B35" s="772"/>
      <c r="C35" s="774"/>
      <c r="D35" s="63"/>
      <c r="E35" s="795"/>
      <c r="F35" s="770"/>
      <c r="G35" s="793"/>
      <c r="H35" s="897"/>
      <c r="I35" s="897"/>
    </row>
    <row r="36" spans="1:9" ht="39.6" x14ac:dyDescent="0.25">
      <c r="A36" s="775" t="s">
        <v>109</v>
      </c>
      <c r="B36" s="772" t="s">
        <v>891</v>
      </c>
      <c r="C36" s="537" t="s">
        <v>1322</v>
      </c>
      <c r="D36" s="63" t="s">
        <v>124</v>
      </c>
      <c r="E36" s="797">
        <v>4</v>
      </c>
      <c r="F36" s="770"/>
      <c r="G36" s="792"/>
      <c r="H36" s="897"/>
      <c r="I36" s="897"/>
    </row>
    <row r="37" spans="1:9" x14ac:dyDescent="0.25">
      <c r="A37" s="775"/>
      <c r="B37" s="772"/>
      <c r="C37" s="774"/>
      <c r="D37" s="63"/>
      <c r="E37" s="795"/>
      <c r="F37" s="770"/>
      <c r="G37" s="793"/>
      <c r="H37" s="897"/>
      <c r="I37" s="897"/>
    </row>
    <row r="38" spans="1:9" ht="26.4" x14ac:dyDescent="0.25">
      <c r="A38" s="775" t="s">
        <v>109</v>
      </c>
      <c r="B38" s="772" t="s">
        <v>892</v>
      </c>
      <c r="C38" s="844" t="s">
        <v>1323</v>
      </c>
      <c r="D38" s="63" t="s">
        <v>124</v>
      </c>
      <c r="E38" s="797">
        <v>1</v>
      </c>
      <c r="F38" s="770"/>
      <c r="G38" s="792"/>
      <c r="H38" s="897"/>
      <c r="I38" s="897"/>
    </row>
    <row r="39" spans="1:9" x14ac:dyDescent="0.25">
      <c r="A39" s="775"/>
      <c r="B39" s="772"/>
      <c r="C39" s="774"/>
      <c r="D39" s="63"/>
      <c r="E39" s="795"/>
      <c r="F39" s="770"/>
      <c r="G39" s="793"/>
      <c r="H39" s="897"/>
      <c r="I39" s="897"/>
    </row>
    <row r="40" spans="1:9" ht="52.8" x14ac:dyDescent="0.25">
      <c r="A40" s="775" t="s">
        <v>109</v>
      </c>
      <c r="B40" s="772" t="s">
        <v>894</v>
      </c>
      <c r="C40" s="537" t="s">
        <v>1324</v>
      </c>
      <c r="D40" s="63" t="s">
        <v>124</v>
      </c>
      <c r="E40" s="797">
        <v>1</v>
      </c>
      <c r="F40" s="770"/>
      <c r="G40" s="793"/>
      <c r="H40" s="897"/>
      <c r="I40" s="897"/>
    </row>
    <row r="41" spans="1:9" x14ac:dyDescent="0.25">
      <c r="A41" s="775"/>
      <c r="B41" s="772"/>
      <c r="C41" s="774"/>
      <c r="D41" s="63"/>
      <c r="E41" s="795"/>
      <c r="F41" s="770"/>
      <c r="G41" s="793"/>
      <c r="H41" s="897"/>
      <c r="I41" s="897"/>
    </row>
    <row r="42" spans="1:9" ht="39.6" x14ac:dyDescent="0.25">
      <c r="A42" s="775" t="s">
        <v>109</v>
      </c>
      <c r="B42" s="772" t="s">
        <v>893</v>
      </c>
      <c r="C42" s="628" t="s">
        <v>919</v>
      </c>
      <c r="D42" s="63" t="s">
        <v>124</v>
      </c>
      <c r="E42" s="797">
        <v>2</v>
      </c>
      <c r="F42" s="770"/>
      <c r="G42" s="792"/>
      <c r="H42" s="897"/>
      <c r="I42" s="897"/>
    </row>
    <row r="43" spans="1:9" x14ac:dyDescent="0.25">
      <c r="A43" s="775"/>
      <c r="B43" s="772"/>
      <c r="C43" s="774"/>
      <c r="D43" s="63"/>
      <c r="E43" s="797"/>
      <c r="F43" s="770"/>
      <c r="G43" s="792"/>
      <c r="H43" s="897"/>
      <c r="I43" s="897"/>
    </row>
    <row r="44" spans="1:9" ht="52.8" x14ac:dyDescent="0.25">
      <c r="A44" s="775" t="s">
        <v>109</v>
      </c>
      <c r="B44" s="772" t="s">
        <v>895</v>
      </c>
      <c r="C44" s="536" t="s">
        <v>1431</v>
      </c>
      <c r="D44" s="63" t="s">
        <v>124</v>
      </c>
      <c r="E44" s="797">
        <v>1</v>
      </c>
      <c r="F44" s="770"/>
      <c r="G44" s="792"/>
      <c r="H44" s="897"/>
      <c r="I44" s="897"/>
    </row>
    <row r="45" spans="1:9" x14ac:dyDescent="0.25">
      <c r="A45" s="717"/>
      <c r="B45" s="772"/>
      <c r="C45" s="774"/>
      <c r="D45" s="63"/>
      <c r="E45" s="797"/>
      <c r="F45" s="770"/>
      <c r="G45" s="792"/>
      <c r="H45" s="897"/>
      <c r="I45" s="897"/>
    </row>
    <row r="46" spans="1:9" ht="52.8" x14ac:dyDescent="0.25">
      <c r="A46" s="775" t="s">
        <v>109</v>
      </c>
      <c r="B46" s="772" t="s">
        <v>896</v>
      </c>
      <c r="C46" s="774" t="s">
        <v>1479</v>
      </c>
      <c r="D46" s="63" t="s">
        <v>124</v>
      </c>
      <c r="E46" s="797">
        <v>1</v>
      </c>
      <c r="F46" s="770"/>
      <c r="G46" s="792"/>
      <c r="H46" s="897"/>
      <c r="I46" s="897"/>
    </row>
    <row r="47" spans="1:9" x14ac:dyDescent="0.25">
      <c r="A47" s="775"/>
      <c r="B47" s="772"/>
      <c r="C47" s="774"/>
      <c r="D47" s="63"/>
      <c r="E47" s="795"/>
      <c r="F47" s="770"/>
      <c r="G47" s="793"/>
      <c r="H47" s="897"/>
      <c r="I47" s="897"/>
    </row>
    <row r="48" spans="1:9" ht="39.6" x14ac:dyDescent="0.25">
      <c r="A48" s="775" t="s">
        <v>109</v>
      </c>
      <c r="B48" s="772" t="s">
        <v>897</v>
      </c>
      <c r="C48" s="844" t="s">
        <v>920</v>
      </c>
      <c r="D48" s="63" t="s">
        <v>124</v>
      </c>
      <c r="E48" s="797">
        <v>2</v>
      </c>
      <c r="F48" s="770"/>
      <c r="G48" s="792"/>
      <c r="H48" s="897"/>
      <c r="I48" s="897"/>
    </row>
    <row r="49" spans="1:9" x14ac:dyDescent="0.25">
      <c r="A49" s="775"/>
      <c r="B49" s="772"/>
      <c r="C49" s="774"/>
      <c r="D49" s="63"/>
      <c r="E49" s="795"/>
      <c r="F49" s="770"/>
      <c r="G49" s="793"/>
      <c r="H49" s="897"/>
      <c r="I49" s="897"/>
    </row>
    <row r="50" spans="1:9" ht="58.5" customHeight="1" x14ac:dyDescent="0.25">
      <c r="A50" s="775" t="s">
        <v>109</v>
      </c>
      <c r="B50" s="772" t="s">
        <v>898</v>
      </c>
      <c r="C50" s="536" t="s">
        <v>921</v>
      </c>
      <c r="D50" s="63" t="s">
        <v>124</v>
      </c>
      <c r="E50" s="797">
        <v>2</v>
      </c>
      <c r="F50" s="770"/>
      <c r="G50" s="792"/>
      <c r="H50" s="897"/>
      <c r="I50" s="897"/>
    </row>
    <row r="51" spans="1:9" x14ac:dyDescent="0.25">
      <c r="A51" s="775"/>
      <c r="B51" s="772"/>
      <c r="C51" s="774"/>
      <c r="D51" s="63"/>
      <c r="E51" s="795"/>
      <c r="F51" s="770"/>
      <c r="G51" s="793"/>
      <c r="H51" s="897"/>
      <c r="I51" s="897"/>
    </row>
    <row r="52" spans="1:9" ht="58.5" customHeight="1" x14ac:dyDescent="0.25">
      <c r="A52" s="775" t="s">
        <v>109</v>
      </c>
      <c r="B52" s="772" t="s">
        <v>899</v>
      </c>
      <c r="C52" s="536" t="s">
        <v>1258</v>
      </c>
      <c r="D52" s="63" t="s">
        <v>124</v>
      </c>
      <c r="E52" s="797">
        <v>1</v>
      </c>
      <c r="F52" s="770"/>
      <c r="G52" s="792"/>
      <c r="H52" s="897"/>
      <c r="I52" s="897"/>
    </row>
    <row r="53" spans="1:9" x14ac:dyDescent="0.25">
      <c r="A53" s="775"/>
      <c r="B53" s="772"/>
      <c r="C53" s="774"/>
      <c r="D53" s="63"/>
      <c r="E53" s="795"/>
      <c r="F53" s="770"/>
      <c r="G53" s="793"/>
      <c r="H53" s="897"/>
      <c r="I53" s="897"/>
    </row>
    <row r="54" spans="1:9" ht="52.8" x14ac:dyDescent="0.25">
      <c r="A54" s="775" t="s">
        <v>109</v>
      </c>
      <c r="B54" s="772" t="s">
        <v>900</v>
      </c>
      <c r="C54" s="844" t="s">
        <v>1326</v>
      </c>
      <c r="D54" s="63" t="s">
        <v>124</v>
      </c>
      <c r="E54" s="797">
        <v>2</v>
      </c>
      <c r="F54" s="770"/>
      <c r="G54" s="792"/>
      <c r="H54" s="897"/>
      <c r="I54" s="897"/>
    </row>
    <row r="55" spans="1:9" x14ac:dyDescent="0.25">
      <c r="A55" s="775"/>
      <c r="B55" s="772"/>
      <c r="C55" s="774"/>
      <c r="D55" s="63"/>
      <c r="E55" s="795"/>
      <c r="F55" s="770"/>
      <c r="G55" s="793"/>
      <c r="H55" s="897"/>
      <c r="I55" s="897"/>
    </row>
    <row r="56" spans="1:9" ht="66" x14ac:dyDescent="0.25">
      <c r="A56" s="775" t="s">
        <v>109</v>
      </c>
      <c r="B56" s="772" t="s">
        <v>901</v>
      </c>
      <c r="C56" s="628" t="s">
        <v>1465</v>
      </c>
      <c r="D56" s="63" t="s">
        <v>124</v>
      </c>
      <c r="E56" s="797">
        <v>2</v>
      </c>
      <c r="F56" s="770"/>
      <c r="G56" s="792"/>
      <c r="H56" s="897"/>
      <c r="I56" s="897"/>
    </row>
    <row r="57" spans="1:9" x14ac:dyDescent="0.25">
      <c r="A57" s="775"/>
      <c r="B57" s="772"/>
      <c r="C57" s="774"/>
      <c r="D57" s="63"/>
      <c r="E57" s="795"/>
      <c r="F57" s="770"/>
      <c r="G57" s="793"/>
      <c r="H57" s="897"/>
      <c r="I57" s="897"/>
    </row>
    <row r="58" spans="1:9" ht="79.2" x14ac:dyDescent="0.25">
      <c r="A58" s="775" t="s">
        <v>109</v>
      </c>
      <c r="B58" s="772" t="s">
        <v>902</v>
      </c>
      <c r="C58" s="536" t="s">
        <v>1466</v>
      </c>
      <c r="D58" s="63" t="s">
        <v>124</v>
      </c>
      <c r="E58" s="797">
        <v>2</v>
      </c>
      <c r="F58" s="770"/>
      <c r="G58" s="792"/>
      <c r="H58" s="897"/>
      <c r="I58" s="897"/>
    </row>
    <row r="59" spans="1:9" x14ac:dyDescent="0.25">
      <c r="A59" s="775"/>
      <c r="B59" s="772"/>
      <c r="C59" s="774"/>
      <c r="D59" s="63"/>
      <c r="E59" s="795"/>
      <c r="F59" s="770"/>
      <c r="G59" s="793"/>
      <c r="H59" s="897"/>
      <c r="I59" s="897"/>
    </row>
    <row r="60" spans="1:9" ht="72.75" customHeight="1" x14ac:dyDescent="0.25">
      <c r="A60" s="775" t="s">
        <v>109</v>
      </c>
      <c r="B60" s="772" t="s">
        <v>903</v>
      </c>
      <c r="C60" s="536" t="s">
        <v>1467</v>
      </c>
      <c r="D60" s="63" t="s">
        <v>124</v>
      </c>
      <c r="E60" s="797">
        <v>4</v>
      </c>
      <c r="F60" s="770"/>
      <c r="G60" s="792"/>
      <c r="H60" s="897"/>
      <c r="I60" s="897"/>
    </row>
    <row r="61" spans="1:9" x14ac:dyDescent="0.25">
      <c r="A61" s="775"/>
      <c r="B61" s="772"/>
      <c r="C61" s="774"/>
      <c r="D61" s="63"/>
      <c r="E61" s="795"/>
      <c r="F61" s="770"/>
      <c r="G61" s="793"/>
      <c r="H61" s="897"/>
      <c r="I61" s="897"/>
    </row>
    <row r="62" spans="1:9" ht="66" x14ac:dyDescent="0.25">
      <c r="A62" s="775" t="s">
        <v>109</v>
      </c>
      <c r="B62" s="772" t="s">
        <v>904</v>
      </c>
      <c r="C62" s="536" t="s">
        <v>1468</v>
      </c>
      <c r="D62" s="63" t="s">
        <v>124</v>
      </c>
      <c r="E62" s="797">
        <v>3</v>
      </c>
      <c r="F62" s="770"/>
      <c r="G62" s="792"/>
      <c r="H62" s="897"/>
      <c r="I62" s="897"/>
    </row>
    <row r="63" spans="1:9" x14ac:dyDescent="0.25">
      <c r="A63" s="775"/>
      <c r="B63" s="772"/>
      <c r="C63" s="774"/>
      <c r="D63" s="63"/>
      <c r="E63" s="795"/>
      <c r="F63" s="770"/>
      <c r="G63" s="793"/>
      <c r="H63" s="897"/>
      <c r="I63" s="897"/>
    </row>
    <row r="64" spans="1:9" ht="66" x14ac:dyDescent="0.25">
      <c r="A64" s="775" t="s">
        <v>109</v>
      </c>
      <c r="B64" s="772" t="s">
        <v>905</v>
      </c>
      <c r="C64" s="536" t="s">
        <v>1469</v>
      </c>
      <c r="D64" s="63" t="s">
        <v>124</v>
      </c>
      <c r="E64" s="797">
        <v>3</v>
      </c>
      <c r="F64" s="770"/>
      <c r="G64" s="792"/>
      <c r="H64" s="897"/>
      <c r="I64" s="897"/>
    </row>
    <row r="65" spans="1:9" x14ac:dyDescent="0.25">
      <c r="A65" s="775"/>
      <c r="B65" s="772"/>
      <c r="C65" s="536"/>
      <c r="D65" s="63"/>
      <c r="E65" s="797"/>
      <c r="F65" s="770"/>
      <c r="G65" s="792"/>
      <c r="H65" s="897"/>
      <c r="I65" s="897"/>
    </row>
    <row r="66" spans="1:9" ht="92.4" x14ac:dyDescent="0.25">
      <c r="A66" s="775" t="s">
        <v>109</v>
      </c>
      <c r="B66" s="772" t="s">
        <v>906</v>
      </c>
      <c r="C66" s="844" t="s">
        <v>1470</v>
      </c>
      <c r="D66" s="63" t="s">
        <v>124</v>
      </c>
      <c r="E66" s="797">
        <v>4</v>
      </c>
      <c r="F66" s="770"/>
      <c r="G66" s="792"/>
      <c r="H66" s="897"/>
      <c r="I66" s="897"/>
    </row>
    <row r="67" spans="1:9" x14ac:dyDescent="0.25">
      <c r="A67" s="775"/>
      <c r="B67" s="772"/>
      <c r="C67" s="774"/>
      <c r="D67" s="63"/>
      <c r="E67" s="795"/>
      <c r="F67" s="770"/>
      <c r="G67" s="793"/>
      <c r="H67" s="897"/>
      <c r="I67" s="897"/>
    </row>
    <row r="68" spans="1:9" ht="66" x14ac:dyDescent="0.25">
      <c r="A68" s="775" t="s">
        <v>109</v>
      </c>
      <c r="B68" s="772" t="s">
        <v>907</v>
      </c>
      <c r="C68" s="628" t="s">
        <v>2590</v>
      </c>
      <c r="D68" s="63" t="s">
        <v>124</v>
      </c>
      <c r="E68" s="797">
        <v>1</v>
      </c>
      <c r="F68" s="770"/>
      <c r="G68" s="792"/>
      <c r="H68" s="897"/>
      <c r="I68" s="897"/>
    </row>
    <row r="69" spans="1:9" x14ac:dyDescent="0.25">
      <c r="A69" s="775"/>
      <c r="B69" s="772"/>
      <c r="C69" s="536"/>
      <c r="D69" s="63"/>
      <c r="E69" s="797"/>
      <c r="F69" s="770"/>
      <c r="G69" s="792"/>
      <c r="H69" s="897"/>
      <c r="I69" s="897"/>
    </row>
    <row r="70" spans="1:9" ht="42.75" customHeight="1" x14ac:dyDescent="0.25">
      <c r="A70" s="775" t="s">
        <v>109</v>
      </c>
      <c r="B70" s="772" t="s">
        <v>908</v>
      </c>
      <c r="C70" s="536" t="s">
        <v>1330</v>
      </c>
      <c r="D70" s="63" t="s">
        <v>124</v>
      </c>
      <c r="E70" s="797">
        <v>1</v>
      </c>
      <c r="F70" s="770"/>
      <c r="G70" s="792"/>
      <c r="H70" s="897"/>
      <c r="I70" s="897"/>
    </row>
    <row r="71" spans="1:9" x14ac:dyDescent="0.25">
      <c r="A71" s="775"/>
      <c r="B71" s="772"/>
      <c r="C71" s="536"/>
      <c r="D71" s="63"/>
      <c r="E71" s="797"/>
      <c r="F71" s="770"/>
      <c r="G71" s="792"/>
      <c r="H71" s="897"/>
      <c r="I71" s="897"/>
    </row>
    <row r="72" spans="1:9" ht="52.8" x14ac:dyDescent="0.25">
      <c r="A72" s="775" t="s">
        <v>109</v>
      </c>
      <c r="B72" s="772" t="s">
        <v>909</v>
      </c>
      <c r="C72" s="536" t="s">
        <v>1331</v>
      </c>
      <c r="D72" s="63" t="s">
        <v>124</v>
      </c>
      <c r="E72" s="797">
        <v>1</v>
      </c>
      <c r="F72" s="770"/>
      <c r="G72" s="792"/>
      <c r="H72" s="897"/>
      <c r="I72" s="897"/>
    </row>
    <row r="73" spans="1:9" x14ac:dyDescent="0.25">
      <c r="A73" s="775"/>
      <c r="B73" s="772"/>
      <c r="C73" s="774"/>
      <c r="D73" s="63"/>
      <c r="E73" s="795"/>
      <c r="F73" s="770"/>
      <c r="G73" s="793"/>
      <c r="H73" s="897"/>
      <c r="I73" s="897"/>
    </row>
    <row r="74" spans="1:9" ht="52.8" x14ac:dyDescent="0.25">
      <c r="A74" s="775" t="s">
        <v>109</v>
      </c>
      <c r="B74" s="772" t="s">
        <v>910</v>
      </c>
      <c r="C74" s="628" t="s">
        <v>1332</v>
      </c>
      <c r="D74" s="63" t="s">
        <v>124</v>
      </c>
      <c r="E74" s="795">
        <v>2</v>
      </c>
      <c r="F74" s="770"/>
      <c r="G74" s="792"/>
      <c r="H74" s="897"/>
      <c r="I74" s="897"/>
    </row>
    <row r="75" spans="1:9" x14ac:dyDescent="0.25">
      <c r="A75" s="775"/>
      <c r="B75" s="772"/>
      <c r="C75" s="774"/>
      <c r="D75" s="63"/>
      <c r="E75" s="795"/>
      <c r="F75" s="770"/>
      <c r="G75" s="793"/>
      <c r="H75" s="897"/>
      <c r="I75" s="897"/>
    </row>
    <row r="76" spans="1:9" ht="39.6" x14ac:dyDescent="0.25">
      <c r="A76" s="775" t="s">
        <v>109</v>
      </c>
      <c r="B76" s="772" t="s">
        <v>911</v>
      </c>
      <c r="C76" s="844" t="s">
        <v>922</v>
      </c>
      <c r="D76" s="63" t="s">
        <v>124</v>
      </c>
      <c r="E76" s="797">
        <v>10</v>
      </c>
      <c r="F76" s="770"/>
      <c r="G76" s="792"/>
      <c r="H76" s="897"/>
      <c r="I76" s="897"/>
    </row>
    <row r="77" spans="1:9" x14ac:dyDescent="0.25">
      <c r="A77" s="775"/>
      <c r="B77" s="772"/>
      <c r="C77" s="774"/>
      <c r="D77" s="63"/>
      <c r="E77" s="795"/>
      <c r="F77" s="770"/>
      <c r="G77" s="793"/>
      <c r="H77" s="897"/>
      <c r="I77" s="897"/>
    </row>
    <row r="78" spans="1:9" ht="39.6" x14ac:dyDescent="0.25">
      <c r="A78" s="775" t="s">
        <v>109</v>
      </c>
      <c r="B78" s="772" t="s">
        <v>912</v>
      </c>
      <c r="C78" s="628" t="s">
        <v>923</v>
      </c>
      <c r="D78" s="63" t="s">
        <v>124</v>
      </c>
      <c r="E78" s="797">
        <v>52</v>
      </c>
      <c r="F78" s="770"/>
      <c r="G78" s="792"/>
      <c r="H78" s="897"/>
      <c r="I78" s="897"/>
    </row>
    <row r="79" spans="1:9" x14ac:dyDescent="0.25">
      <c r="A79" s="775"/>
      <c r="B79" s="772"/>
      <c r="C79" s="774"/>
      <c r="D79" s="63"/>
      <c r="E79" s="795"/>
      <c r="F79" s="770"/>
      <c r="G79" s="793"/>
      <c r="H79" s="897"/>
      <c r="I79" s="897"/>
    </row>
    <row r="80" spans="1:9" ht="52.8" x14ac:dyDescent="0.25">
      <c r="A80" s="788" t="s">
        <v>109</v>
      </c>
      <c r="B80" s="786" t="s">
        <v>913</v>
      </c>
      <c r="C80" s="539" t="s">
        <v>1333</v>
      </c>
      <c r="D80" s="63" t="s">
        <v>124</v>
      </c>
      <c r="E80" s="797">
        <v>16</v>
      </c>
      <c r="F80" s="770"/>
      <c r="G80" s="792"/>
      <c r="H80" s="897"/>
      <c r="I80" s="897"/>
    </row>
    <row r="81" spans="1:9" x14ac:dyDescent="0.25">
      <c r="A81" s="775"/>
      <c r="B81" s="772"/>
      <c r="C81" s="774"/>
      <c r="D81" s="63"/>
      <c r="E81" s="795"/>
      <c r="F81" s="770"/>
      <c r="G81" s="793"/>
      <c r="H81" s="897"/>
      <c r="I81" s="897"/>
    </row>
    <row r="82" spans="1:9" ht="52.8" x14ac:dyDescent="0.25">
      <c r="A82" s="531" t="s">
        <v>109</v>
      </c>
      <c r="B82" s="566" t="s">
        <v>968</v>
      </c>
      <c r="C82" s="774" t="s">
        <v>1334</v>
      </c>
      <c r="D82" s="63" t="s">
        <v>124</v>
      </c>
      <c r="E82" s="797">
        <v>32</v>
      </c>
      <c r="F82" s="770"/>
      <c r="G82" s="792"/>
      <c r="H82" s="897"/>
      <c r="I82" s="897"/>
    </row>
    <row r="83" spans="1:9" x14ac:dyDescent="0.25">
      <c r="A83" s="775"/>
      <c r="B83" s="772"/>
      <c r="C83" s="774"/>
      <c r="D83" s="63"/>
      <c r="E83" s="795"/>
      <c r="F83" s="770"/>
      <c r="G83" s="793"/>
      <c r="H83" s="897"/>
      <c r="I83" s="897"/>
    </row>
    <row r="84" spans="1:9" ht="26.4" x14ac:dyDescent="0.25">
      <c r="A84" s="775" t="s">
        <v>109</v>
      </c>
      <c r="B84" s="772" t="s">
        <v>914</v>
      </c>
      <c r="C84" s="844" t="s">
        <v>924</v>
      </c>
      <c r="D84" s="63" t="s">
        <v>124</v>
      </c>
      <c r="E84" s="797">
        <v>13</v>
      </c>
      <c r="F84" s="770"/>
      <c r="G84" s="792"/>
      <c r="H84" s="897"/>
      <c r="I84" s="897"/>
    </row>
    <row r="85" spans="1:9" x14ac:dyDescent="0.25">
      <c r="A85" s="775"/>
      <c r="B85" s="772"/>
      <c r="C85" s="774"/>
      <c r="D85" s="63"/>
      <c r="E85" s="795"/>
      <c r="F85" s="770"/>
      <c r="G85" s="792"/>
      <c r="H85" s="897"/>
      <c r="I85" s="897"/>
    </row>
    <row r="86" spans="1:9" ht="52.8" x14ac:dyDescent="0.25">
      <c r="A86" s="775" t="s">
        <v>109</v>
      </c>
      <c r="B86" s="772" t="s">
        <v>915</v>
      </c>
      <c r="C86" s="571" t="s">
        <v>1336</v>
      </c>
      <c r="D86" s="478" t="s">
        <v>124</v>
      </c>
      <c r="E86" s="572">
        <v>1</v>
      </c>
      <c r="F86" s="770"/>
      <c r="G86" s="792"/>
      <c r="H86" s="902"/>
      <c r="I86" s="902"/>
    </row>
    <row r="87" spans="1:9" x14ac:dyDescent="0.25">
      <c r="A87" s="775"/>
      <c r="B87" s="772"/>
      <c r="C87" s="774"/>
      <c r="D87" s="63"/>
      <c r="E87" s="797"/>
      <c r="F87" s="770"/>
      <c r="G87" s="793"/>
      <c r="H87" s="897"/>
      <c r="I87" s="897"/>
    </row>
    <row r="88" spans="1:9" ht="52.8" x14ac:dyDescent="0.25">
      <c r="A88" s="775" t="s">
        <v>109</v>
      </c>
      <c r="B88" s="772" t="s">
        <v>1113</v>
      </c>
      <c r="C88" s="571" t="s">
        <v>1335</v>
      </c>
      <c r="D88" s="478" t="s">
        <v>124</v>
      </c>
      <c r="E88" s="572">
        <v>2</v>
      </c>
      <c r="F88" s="770"/>
      <c r="G88" s="792"/>
      <c r="H88" s="902"/>
      <c r="I88" s="902"/>
    </row>
    <row r="89" spans="1:9" x14ac:dyDescent="0.25">
      <c r="A89" s="775"/>
      <c r="B89" s="772"/>
      <c r="C89" s="571"/>
      <c r="D89" s="478"/>
      <c r="E89" s="572"/>
      <c r="F89" s="770"/>
      <c r="G89" s="792"/>
      <c r="H89" s="902"/>
      <c r="I89" s="902"/>
    </row>
    <row r="90" spans="1:9" x14ac:dyDescent="0.25">
      <c r="A90" s="775"/>
      <c r="B90" s="772"/>
      <c r="C90" s="586" t="s">
        <v>1423</v>
      </c>
      <c r="D90" s="63"/>
      <c r="E90" s="795"/>
      <c r="F90" s="770"/>
      <c r="G90" s="792"/>
      <c r="H90" s="897"/>
      <c r="I90" s="897"/>
    </row>
    <row r="91" spans="1:9" ht="39.6" x14ac:dyDescent="0.25">
      <c r="A91" s="775" t="s">
        <v>109</v>
      </c>
      <c r="B91" s="772" t="s">
        <v>1114</v>
      </c>
      <c r="C91" s="845" t="s">
        <v>1337</v>
      </c>
      <c r="D91" s="567" t="s">
        <v>125</v>
      </c>
      <c r="E91" s="568">
        <v>30</v>
      </c>
      <c r="F91" s="573"/>
      <c r="G91" s="789"/>
      <c r="H91" s="912"/>
      <c r="I91" s="912"/>
    </row>
    <row r="92" spans="1:9" x14ac:dyDescent="0.25">
      <c r="A92" s="775"/>
      <c r="B92" s="772"/>
      <c r="C92" s="774"/>
      <c r="D92" s="550"/>
      <c r="E92" s="552"/>
      <c r="F92" s="770"/>
      <c r="G92" s="793"/>
      <c r="H92" s="894"/>
      <c r="I92" s="894"/>
    </row>
    <row r="93" spans="1:9" ht="39.6" x14ac:dyDescent="0.25">
      <c r="A93" s="775" t="s">
        <v>109</v>
      </c>
      <c r="B93" s="772" t="s">
        <v>1115</v>
      </c>
      <c r="C93" s="845" t="s">
        <v>1339</v>
      </c>
      <c r="D93" s="550" t="s">
        <v>125</v>
      </c>
      <c r="E93" s="777">
        <v>18</v>
      </c>
      <c r="F93" s="569"/>
      <c r="G93" s="570"/>
      <c r="H93" s="894"/>
      <c r="I93" s="894"/>
    </row>
    <row r="94" spans="1:9" x14ac:dyDescent="0.25">
      <c r="A94" s="775"/>
      <c r="B94" s="772"/>
      <c r="C94" s="774"/>
      <c r="D94" s="550"/>
      <c r="E94" s="552"/>
      <c r="F94" s="770"/>
      <c r="G94" s="792"/>
      <c r="H94" s="894"/>
      <c r="I94" s="894"/>
    </row>
    <row r="95" spans="1:9" ht="39.6" x14ac:dyDescent="0.25">
      <c r="A95" s="775" t="s">
        <v>109</v>
      </c>
      <c r="B95" s="772" t="s">
        <v>1116</v>
      </c>
      <c r="C95" s="845" t="s">
        <v>1338</v>
      </c>
      <c r="D95" s="550" t="s">
        <v>125</v>
      </c>
      <c r="E95" s="552">
        <v>23</v>
      </c>
      <c r="F95" s="770"/>
      <c r="G95" s="792"/>
      <c r="H95" s="894"/>
      <c r="I95" s="894"/>
    </row>
    <row r="96" spans="1:9" x14ac:dyDescent="0.25">
      <c r="A96" s="775"/>
      <c r="B96" s="772"/>
      <c r="C96" s="774"/>
      <c r="D96" s="550"/>
      <c r="E96" s="552"/>
      <c r="F96" s="770"/>
      <c r="G96" s="792"/>
      <c r="H96" s="894"/>
      <c r="I96" s="894"/>
    </row>
    <row r="97" spans="1:9" ht="52.8" x14ac:dyDescent="0.25">
      <c r="A97" s="775" t="s">
        <v>109</v>
      </c>
      <c r="B97" s="772" t="s">
        <v>1117</v>
      </c>
      <c r="C97" s="563" t="s">
        <v>1252</v>
      </c>
      <c r="D97" s="550" t="s">
        <v>124</v>
      </c>
      <c r="E97" s="777">
        <v>35</v>
      </c>
      <c r="F97" s="770"/>
      <c r="G97" s="792"/>
      <c r="H97" s="894"/>
      <c r="I97" s="894"/>
    </row>
    <row r="98" spans="1:9" x14ac:dyDescent="0.25">
      <c r="A98" s="775"/>
      <c r="B98" s="772"/>
      <c r="C98" s="774"/>
      <c r="D98" s="550"/>
      <c r="E98" s="552"/>
      <c r="F98" s="770"/>
      <c r="G98" s="792"/>
      <c r="H98" s="894"/>
      <c r="I98" s="894"/>
    </row>
    <row r="99" spans="1:9" ht="52.8" x14ac:dyDescent="0.25">
      <c r="A99" s="775" t="s">
        <v>109</v>
      </c>
      <c r="B99" s="772" t="s">
        <v>1118</v>
      </c>
      <c r="C99" s="563" t="s">
        <v>1255</v>
      </c>
      <c r="D99" s="550" t="s">
        <v>124</v>
      </c>
      <c r="E99" s="777">
        <v>5</v>
      </c>
      <c r="F99" s="770"/>
      <c r="G99" s="792"/>
      <c r="H99" s="894"/>
      <c r="I99" s="894"/>
    </row>
    <row r="100" spans="1:9" x14ac:dyDescent="0.25">
      <c r="A100" s="775"/>
      <c r="B100" s="772"/>
      <c r="C100" s="774"/>
      <c r="D100" s="550"/>
      <c r="E100" s="552"/>
      <c r="F100" s="770"/>
      <c r="G100" s="792"/>
      <c r="H100" s="895"/>
      <c r="I100" s="895"/>
    </row>
    <row r="101" spans="1:9" ht="52.8" x14ac:dyDescent="0.25">
      <c r="A101" s="775" t="s">
        <v>109</v>
      </c>
      <c r="B101" s="772" t="s">
        <v>1119</v>
      </c>
      <c r="C101" s="563" t="s">
        <v>1094</v>
      </c>
      <c r="D101" s="550" t="s">
        <v>124</v>
      </c>
      <c r="E101" s="777">
        <v>11</v>
      </c>
      <c r="F101" s="770"/>
      <c r="G101" s="792"/>
      <c r="H101" s="894"/>
      <c r="I101" s="894"/>
    </row>
    <row r="102" spans="1:9" x14ac:dyDescent="0.25">
      <c r="A102" s="775"/>
      <c r="B102" s="772"/>
      <c r="C102" s="774"/>
      <c r="D102" s="550"/>
      <c r="E102" s="552"/>
      <c r="F102" s="770"/>
      <c r="G102" s="792"/>
      <c r="H102" s="894"/>
      <c r="I102" s="894"/>
    </row>
    <row r="103" spans="1:9" ht="52.8" x14ac:dyDescent="0.25">
      <c r="A103" s="775" t="s">
        <v>109</v>
      </c>
      <c r="B103" s="772" t="s">
        <v>1120</v>
      </c>
      <c r="C103" s="563" t="s">
        <v>1277</v>
      </c>
      <c r="D103" s="550" t="s">
        <v>124</v>
      </c>
      <c r="E103" s="777">
        <v>20</v>
      </c>
      <c r="F103" s="770"/>
      <c r="G103" s="792"/>
      <c r="H103" s="894"/>
      <c r="I103" s="894"/>
    </row>
    <row r="104" spans="1:9" x14ac:dyDescent="0.25">
      <c r="A104" s="775"/>
      <c r="B104" s="772"/>
      <c r="C104" s="774"/>
      <c r="D104" s="550"/>
      <c r="E104" s="552"/>
      <c r="F104" s="770"/>
      <c r="G104" s="792"/>
      <c r="H104" s="894"/>
      <c r="I104" s="894"/>
    </row>
    <row r="105" spans="1:9" ht="52.8" x14ac:dyDescent="0.25">
      <c r="A105" s="775" t="s">
        <v>109</v>
      </c>
      <c r="B105" s="772" t="s">
        <v>1121</v>
      </c>
      <c r="C105" s="563" t="s">
        <v>1278</v>
      </c>
      <c r="D105" s="550" t="s">
        <v>124</v>
      </c>
      <c r="E105" s="777">
        <v>16</v>
      </c>
      <c r="F105" s="770"/>
      <c r="G105" s="792"/>
      <c r="H105" s="894"/>
      <c r="I105" s="894"/>
    </row>
    <row r="106" spans="1:9" x14ac:dyDescent="0.25">
      <c r="A106" s="775"/>
      <c r="B106" s="772"/>
      <c r="C106" s="772"/>
      <c r="D106" s="550"/>
      <c r="E106" s="777"/>
      <c r="F106" s="770"/>
      <c r="G106" s="792"/>
      <c r="H106" s="894"/>
      <c r="I106" s="894"/>
    </row>
    <row r="107" spans="1:9" ht="52.8" x14ac:dyDescent="0.25">
      <c r="A107" s="775" t="s">
        <v>109</v>
      </c>
      <c r="B107" s="772" t="s">
        <v>1122</v>
      </c>
      <c r="C107" s="575" t="s">
        <v>1340</v>
      </c>
      <c r="D107" s="550" t="s">
        <v>124</v>
      </c>
      <c r="E107" s="777">
        <v>1</v>
      </c>
      <c r="F107" s="770"/>
      <c r="G107" s="792"/>
      <c r="H107" s="894"/>
      <c r="I107" s="894"/>
    </row>
    <row r="108" spans="1:9" x14ac:dyDescent="0.25">
      <c r="A108" s="775"/>
      <c r="B108" s="772"/>
      <c r="C108" s="799"/>
      <c r="D108" s="550"/>
      <c r="E108" s="552"/>
      <c r="F108" s="770"/>
      <c r="G108" s="792"/>
      <c r="H108" s="894"/>
      <c r="I108" s="894"/>
    </row>
    <row r="109" spans="1:9" ht="52.8" x14ac:dyDescent="0.25">
      <c r="A109" s="775" t="s">
        <v>109</v>
      </c>
      <c r="B109" s="772" t="s">
        <v>1123</v>
      </c>
      <c r="C109" s="575" t="s">
        <v>1341</v>
      </c>
      <c r="D109" s="550" t="s">
        <v>124</v>
      </c>
      <c r="E109" s="777">
        <v>8</v>
      </c>
      <c r="F109" s="770"/>
      <c r="G109" s="792"/>
      <c r="H109" s="894"/>
      <c r="I109" s="894"/>
    </row>
    <row r="110" spans="1:9" x14ac:dyDescent="0.25">
      <c r="A110" s="775"/>
      <c r="B110" s="772"/>
      <c r="C110" s="799"/>
      <c r="D110" s="550"/>
      <c r="E110" s="552"/>
      <c r="F110" s="770"/>
      <c r="G110" s="792"/>
      <c r="H110" s="894"/>
      <c r="I110" s="894"/>
    </row>
    <row r="111" spans="1:9" ht="52.8" x14ac:dyDescent="0.25">
      <c r="A111" s="775" t="s">
        <v>109</v>
      </c>
      <c r="B111" s="772" t="s">
        <v>1124</v>
      </c>
      <c r="C111" s="575" t="s">
        <v>1342</v>
      </c>
      <c r="D111" s="778" t="s">
        <v>124</v>
      </c>
      <c r="E111" s="777">
        <v>3</v>
      </c>
      <c r="F111" s="770"/>
      <c r="G111" s="792"/>
      <c r="H111" s="896"/>
      <c r="I111" s="896"/>
    </row>
    <row r="112" spans="1:9" x14ac:dyDescent="0.25">
      <c r="A112" s="775"/>
      <c r="B112" s="772"/>
      <c r="C112" s="773"/>
      <c r="D112" s="778"/>
      <c r="E112" s="777"/>
      <c r="F112" s="770"/>
      <c r="G112" s="792"/>
      <c r="H112" s="896"/>
      <c r="I112" s="896"/>
    </row>
    <row r="113" spans="1:9" ht="52.8" x14ac:dyDescent="0.25">
      <c r="A113" s="775" t="s">
        <v>109</v>
      </c>
      <c r="B113" s="772" t="s">
        <v>1125</v>
      </c>
      <c r="C113" s="846" t="s">
        <v>1343</v>
      </c>
      <c r="D113" s="778" t="s">
        <v>124</v>
      </c>
      <c r="E113" s="777">
        <v>1</v>
      </c>
      <c r="F113" s="770"/>
      <c r="G113" s="792"/>
      <c r="H113" s="913"/>
      <c r="I113" s="913"/>
    </row>
    <row r="114" spans="1:9" x14ac:dyDescent="0.25">
      <c r="A114" s="775"/>
      <c r="B114" s="772"/>
      <c r="C114" s="773"/>
      <c r="D114" s="778"/>
      <c r="E114" s="777"/>
      <c r="F114" s="770"/>
      <c r="G114" s="792"/>
      <c r="H114" s="896"/>
      <c r="I114" s="896"/>
    </row>
    <row r="115" spans="1:9" ht="44.25" customHeight="1" x14ac:dyDescent="0.25">
      <c r="A115" s="775" t="s">
        <v>109</v>
      </c>
      <c r="B115" s="772" t="s">
        <v>1126</v>
      </c>
      <c r="C115" s="580" t="s">
        <v>1347</v>
      </c>
      <c r="D115" s="778" t="s">
        <v>124</v>
      </c>
      <c r="E115" s="777">
        <v>2</v>
      </c>
      <c r="F115" s="770"/>
      <c r="G115" s="792"/>
      <c r="H115" s="896"/>
      <c r="I115" s="896"/>
    </row>
    <row r="116" spans="1:9" x14ac:dyDescent="0.25">
      <c r="A116" s="775"/>
      <c r="B116" s="772"/>
      <c r="C116" s="773"/>
      <c r="D116" s="778"/>
      <c r="E116" s="777"/>
      <c r="F116" s="770"/>
      <c r="G116" s="792"/>
      <c r="H116" s="896"/>
      <c r="I116" s="896"/>
    </row>
    <row r="117" spans="1:9" ht="39.6" x14ac:dyDescent="0.25">
      <c r="A117" s="775" t="s">
        <v>109</v>
      </c>
      <c r="B117" s="772" t="s">
        <v>1127</v>
      </c>
      <c r="C117" s="581" t="s">
        <v>1346</v>
      </c>
      <c r="D117" s="778" t="s">
        <v>124</v>
      </c>
      <c r="E117" s="777">
        <v>2</v>
      </c>
      <c r="F117" s="770"/>
      <c r="G117" s="792"/>
      <c r="H117" s="896"/>
      <c r="I117" s="896"/>
    </row>
    <row r="118" spans="1:9" x14ac:dyDescent="0.25">
      <c r="A118" s="775"/>
      <c r="B118" s="772"/>
      <c r="C118" s="773"/>
      <c r="D118" s="778"/>
      <c r="E118" s="777"/>
      <c r="F118" s="770"/>
      <c r="G118" s="792"/>
      <c r="H118" s="896"/>
      <c r="I118" s="896"/>
    </row>
    <row r="119" spans="1:9" ht="39.6" x14ac:dyDescent="0.25">
      <c r="A119" s="775" t="s">
        <v>109</v>
      </c>
      <c r="B119" s="772" t="s">
        <v>1128</v>
      </c>
      <c r="C119" s="581" t="s">
        <v>1345</v>
      </c>
      <c r="D119" s="778" t="s">
        <v>124</v>
      </c>
      <c r="E119" s="777">
        <v>1</v>
      </c>
      <c r="F119" s="770"/>
      <c r="G119" s="792"/>
      <c r="H119" s="896"/>
      <c r="I119" s="896"/>
    </row>
    <row r="120" spans="1:9" x14ac:dyDescent="0.25">
      <c r="A120" s="775"/>
      <c r="B120" s="772"/>
      <c r="C120" s="773"/>
      <c r="D120" s="778"/>
      <c r="E120" s="777"/>
      <c r="F120" s="770"/>
      <c r="G120" s="792"/>
      <c r="H120" s="896"/>
      <c r="I120" s="896"/>
    </row>
    <row r="121" spans="1:9" ht="39.6" x14ac:dyDescent="0.25">
      <c r="A121" s="775" t="s">
        <v>109</v>
      </c>
      <c r="B121" s="772" t="s">
        <v>1129</v>
      </c>
      <c r="C121" s="581" t="s">
        <v>1344</v>
      </c>
      <c r="D121" s="778" t="s">
        <v>124</v>
      </c>
      <c r="E121" s="777">
        <v>1</v>
      </c>
      <c r="F121" s="770"/>
      <c r="G121" s="792"/>
      <c r="H121" s="896"/>
      <c r="I121" s="896"/>
    </row>
    <row r="122" spans="1:9" x14ac:dyDescent="0.25">
      <c r="A122" s="775"/>
      <c r="B122" s="772"/>
      <c r="C122" s="772"/>
      <c r="D122" s="778"/>
      <c r="E122" s="777"/>
      <c r="F122" s="770"/>
      <c r="G122" s="792"/>
      <c r="H122" s="896"/>
      <c r="I122" s="896"/>
    </row>
    <row r="123" spans="1:9" ht="52.8" x14ac:dyDescent="0.25">
      <c r="A123" s="775" t="s">
        <v>109</v>
      </c>
      <c r="B123" s="772" t="s">
        <v>1130</v>
      </c>
      <c r="C123" s="575" t="s">
        <v>1104</v>
      </c>
      <c r="D123" s="778" t="s">
        <v>124</v>
      </c>
      <c r="E123" s="777">
        <v>10</v>
      </c>
      <c r="F123" s="770"/>
      <c r="G123" s="792"/>
      <c r="H123" s="896"/>
      <c r="I123" s="896"/>
    </row>
    <row r="124" spans="1:9" x14ac:dyDescent="0.25">
      <c r="A124" s="775"/>
      <c r="B124" s="772"/>
      <c r="C124" s="774"/>
      <c r="D124" s="778"/>
      <c r="E124" s="552"/>
      <c r="F124" s="770"/>
      <c r="G124" s="792"/>
      <c r="H124" s="896"/>
      <c r="I124" s="896"/>
    </row>
    <row r="125" spans="1:9" ht="52.8" x14ac:dyDescent="0.25">
      <c r="A125" s="775" t="s">
        <v>109</v>
      </c>
      <c r="B125" s="772" t="s">
        <v>1131</v>
      </c>
      <c r="C125" s="575" t="s">
        <v>1254</v>
      </c>
      <c r="D125" s="778" t="s">
        <v>124</v>
      </c>
      <c r="E125" s="777">
        <v>10</v>
      </c>
      <c r="F125" s="770"/>
      <c r="G125" s="792"/>
      <c r="H125" s="896"/>
      <c r="I125" s="896"/>
    </row>
    <row r="126" spans="1:9" x14ac:dyDescent="0.25">
      <c r="A126" s="775"/>
      <c r="B126" s="772"/>
      <c r="C126" s="774"/>
      <c r="D126" s="778"/>
      <c r="E126" s="552"/>
      <c r="F126" s="770"/>
      <c r="G126" s="792"/>
      <c r="H126" s="896"/>
      <c r="I126" s="896"/>
    </row>
    <row r="127" spans="1:9" ht="52.8" x14ac:dyDescent="0.25">
      <c r="A127" s="775" t="s">
        <v>109</v>
      </c>
      <c r="B127" s="772" t="s">
        <v>1132</v>
      </c>
      <c r="C127" s="563" t="s">
        <v>1258</v>
      </c>
      <c r="D127" s="778" t="s">
        <v>124</v>
      </c>
      <c r="E127" s="777">
        <v>6</v>
      </c>
      <c r="F127" s="792"/>
      <c r="G127" s="792"/>
      <c r="H127" s="896"/>
      <c r="I127" s="896"/>
    </row>
    <row r="128" spans="1:9" x14ac:dyDescent="0.25">
      <c r="A128" s="775"/>
      <c r="B128" s="772"/>
      <c r="C128" s="774"/>
      <c r="D128" s="778"/>
      <c r="E128" s="552"/>
      <c r="F128" s="770"/>
      <c r="G128" s="792"/>
      <c r="H128" s="896"/>
      <c r="I128" s="896"/>
    </row>
    <row r="129" spans="1:9" s="574" customFormat="1" ht="52.8" x14ac:dyDescent="0.25">
      <c r="A129" s="775" t="s">
        <v>109</v>
      </c>
      <c r="B129" s="772" t="s">
        <v>1133</v>
      </c>
      <c r="C129" s="563" t="s">
        <v>1246</v>
      </c>
      <c r="D129" s="778" t="s">
        <v>124</v>
      </c>
      <c r="E129" s="777">
        <v>2</v>
      </c>
      <c r="F129" s="770"/>
      <c r="G129" s="792"/>
      <c r="H129" s="896"/>
      <c r="I129" s="896"/>
    </row>
    <row r="130" spans="1:9" s="574" customFormat="1" x14ac:dyDescent="0.25">
      <c r="A130" s="775"/>
      <c r="B130" s="772"/>
      <c r="C130" s="774"/>
      <c r="D130" s="778"/>
      <c r="E130" s="552"/>
      <c r="F130" s="770"/>
      <c r="G130" s="792"/>
      <c r="H130" s="896"/>
      <c r="I130" s="896"/>
    </row>
    <row r="131" spans="1:9" s="574" customFormat="1" ht="39.6" x14ac:dyDescent="0.25">
      <c r="A131" s="775" t="s">
        <v>109</v>
      </c>
      <c r="B131" s="772" t="s">
        <v>1134</v>
      </c>
      <c r="C131" s="629" t="s">
        <v>1241</v>
      </c>
      <c r="D131" s="778" t="s">
        <v>124</v>
      </c>
      <c r="E131" s="777">
        <v>2</v>
      </c>
      <c r="F131" s="770"/>
      <c r="G131" s="792"/>
      <c r="H131" s="896"/>
      <c r="I131" s="896"/>
    </row>
    <row r="132" spans="1:9" x14ac:dyDescent="0.25">
      <c r="A132" s="775"/>
      <c r="B132" s="772"/>
      <c r="C132" s="799"/>
      <c r="D132" s="778"/>
      <c r="E132" s="552"/>
      <c r="F132" s="770"/>
      <c r="G132" s="792"/>
      <c r="H132" s="896"/>
      <c r="I132" s="896"/>
    </row>
    <row r="133" spans="1:9" ht="52.8" x14ac:dyDescent="0.25">
      <c r="A133" s="775" t="s">
        <v>109</v>
      </c>
      <c r="B133" s="772" t="s">
        <v>1245</v>
      </c>
      <c r="C133" s="629" t="s">
        <v>1244</v>
      </c>
      <c r="D133" s="778" t="s">
        <v>124</v>
      </c>
      <c r="E133" s="777">
        <v>3</v>
      </c>
      <c r="F133" s="770"/>
      <c r="G133" s="792"/>
      <c r="H133" s="896"/>
      <c r="I133" s="896"/>
    </row>
    <row r="134" spans="1:9" x14ac:dyDescent="0.25">
      <c r="A134" s="775"/>
      <c r="B134" s="772"/>
      <c r="C134" s="774"/>
      <c r="D134" s="778"/>
      <c r="E134" s="552"/>
      <c r="F134" s="770"/>
      <c r="G134" s="792"/>
      <c r="H134" s="896"/>
      <c r="I134" s="896"/>
    </row>
    <row r="135" spans="1:9" ht="39.6" x14ac:dyDescent="0.25">
      <c r="A135" s="775" t="s">
        <v>109</v>
      </c>
      <c r="B135" s="772" t="s">
        <v>1243</v>
      </c>
      <c r="C135" s="629" t="s">
        <v>1110</v>
      </c>
      <c r="D135" s="778" t="s">
        <v>124</v>
      </c>
      <c r="E135" s="777">
        <v>18</v>
      </c>
      <c r="F135" s="770"/>
      <c r="G135" s="792"/>
      <c r="H135" s="896"/>
      <c r="I135" s="896"/>
    </row>
    <row r="136" spans="1:9" x14ac:dyDescent="0.25">
      <c r="A136" s="775"/>
      <c r="B136" s="772"/>
      <c r="C136" s="774"/>
      <c r="D136" s="778"/>
      <c r="E136" s="552"/>
      <c r="F136" s="770"/>
      <c r="G136" s="792"/>
      <c r="H136" s="896"/>
      <c r="I136" s="896"/>
    </row>
    <row r="137" spans="1:9" ht="66" x14ac:dyDescent="0.25">
      <c r="A137" s="775" t="s">
        <v>109</v>
      </c>
      <c r="B137" s="772" t="s">
        <v>1247</v>
      </c>
      <c r="C137" s="628" t="s">
        <v>1472</v>
      </c>
      <c r="D137" s="778" t="s">
        <v>124</v>
      </c>
      <c r="E137" s="777">
        <v>1</v>
      </c>
      <c r="F137" s="770"/>
      <c r="G137" s="792"/>
      <c r="H137" s="896"/>
      <c r="I137" s="896"/>
    </row>
    <row r="138" spans="1:9" x14ac:dyDescent="0.25">
      <c r="A138" s="775"/>
      <c r="B138" s="772"/>
      <c r="C138" s="772"/>
      <c r="D138" s="778"/>
      <c r="E138" s="777"/>
      <c r="F138" s="770"/>
      <c r="G138" s="792"/>
      <c r="H138" s="896"/>
      <c r="I138" s="896"/>
    </row>
    <row r="139" spans="1:9" ht="66" x14ac:dyDescent="0.25">
      <c r="A139" s="775" t="s">
        <v>109</v>
      </c>
      <c r="B139" s="772" t="s">
        <v>1474</v>
      </c>
      <c r="C139" s="628" t="s">
        <v>1473</v>
      </c>
      <c r="D139" s="778" t="s">
        <v>124</v>
      </c>
      <c r="E139" s="777">
        <v>1</v>
      </c>
      <c r="F139" s="770"/>
      <c r="G139" s="792"/>
      <c r="H139" s="896"/>
      <c r="I139" s="896"/>
    </row>
    <row r="140" spans="1:9" x14ac:dyDescent="0.25">
      <c r="A140" s="775"/>
      <c r="B140" s="772"/>
      <c r="C140" s="774"/>
      <c r="D140" s="778"/>
      <c r="E140" s="777"/>
      <c r="F140" s="770"/>
      <c r="G140" s="792"/>
      <c r="H140" s="896"/>
      <c r="I140" s="896"/>
    </row>
    <row r="141" spans="1:9" ht="79.2" x14ac:dyDescent="0.25">
      <c r="A141" s="775" t="s">
        <v>109</v>
      </c>
      <c r="B141" s="772" t="s">
        <v>1248</v>
      </c>
      <c r="C141" s="774" t="s">
        <v>1348</v>
      </c>
      <c r="D141" s="778" t="s">
        <v>125</v>
      </c>
      <c r="E141" s="777">
        <v>0.1</v>
      </c>
      <c r="F141" s="770"/>
      <c r="G141" s="792"/>
      <c r="H141" s="896"/>
      <c r="I141" s="896"/>
    </row>
    <row r="142" spans="1:9" x14ac:dyDescent="0.25">
      <c r="A142" s="775"/>
      <c r="B142" s="772"/>
      <c r="C142" s="774"/>
      <c r="D142" s="778"/>
      <c r="E142" s="777"/>
      <c r="F142" s="770"/>
      <c r="G142" s="792"/>
      <c r="H142" s="896"/>
      <c r="I142" s="896"/>
    </row>
    <row r="143" spans="1:9" ht="79.2" x14ac:dyDescent="0.25">
      <c r="A143" s="775" t="s">
        <v>109</v>
      </c>
      <c r="B143" s="772" t="s">
        <v>1249</v>
      </c>
      <c r="C143" s="774" t="s">
        <v>1349</v>
      </c>
      <c r="D143" s="778" t="s">
        <v>125</v>
      </c>
      <c r="E143" s="777">
        <v>0.1</v>
      </c>
      <c r="F143" s="770"/>
      <c r="G143" s="792"/>
      <c r="H143" s="896"/>
      <c r="I143" s="896"/>
    </row>
    <row r="144" spans="1:9" x14ac:dyDescent="0.25">
      <c r="A144" s="775"/>
      <c r="B144" s="772"/>
      <c r="C144" s="774"/>
      <c r="D144" s="778"/>
      <c r="E144" s="777"/>
      <c r="F144" s="770"/>
      <c r="G144" s="792"/>
      <c r="H144" s="896"/>
      <c r="I144" s="896"/>
    </row>
    <row r="145" spans="1:9" ht="39.6" x14ac:dyDescent="0.25">
      <c r="A145" s="775" t="s">
        <v>109</v>
      </c>
      <c r="B145" s="772" t="s">
        <v>1259</v>
      </c>
      <c r="C145" s="774" t="s">
        <v>1275</v>
      </c>
      <c r="D145" s="778" t="s">
        <v>125</v>
      </c>
      <c r="E145" s="777">
        <v>1</v>
      </c>
      <c r="F145" s="770"/>
      <c r="G145" s="792"/>
      <c r="H145" s="896"/>
      <c r="I145" s="896"/>
    </row>
    <row r="146" spans="1:9" x14ac:dyDescent="0.25">
      <c r="A146" s="775"/>
      <c r="B146" s="772"/>
      <c r="C146" s="774"/>
      <c r="D146" s="778"/>
      <c r="E146" s="777"/>
      <c r="F146" s="770"/>
      <c r="G146" s="792"/>
      <c r="H146" s="896"/>
      <c r="I146" s="896"/>
    </row>
    <row r="147" spans="1:9" ht="39.6" x14ac:dyDescent="0.25">
      <c r="A147" s="775" t="s">
        <v>109</v>
      </c>
      <c r="B147" s="772" t="s">
        <v>1260</v>
      </c>
      <c r="C147" s="774" t="s">
        <v>1276</v>
      </c>
      <c r="D147" s="778" t="s">
        <v>124</v>
      </c>
      <c r="E147" s="777">
        <v>1</v>
      </c>
      <c r="F147" s="770"/>
      <c r="G147" s="792"/>
      <c r="H147" s="896"/>
      <c r="I147" s="896"/>
    </row>
    <row r="148" spans="1:9" x14ac:dyDescent="0.25">
      <c r="A148" s="775"/>
      <c r="B148" s="772"/>
      <c r="C148" s="774"/>
      <c r="D148" s="778"/>
      <c r="E148" s="777"/>
      <c r="F148" s="770"/>
      <c r="G148" s="792"/>
      <c r="H148" s="896"/>
      <c r="I148" s="896"/>
    </row>
    <row r="149" spans="1:9" ht="52.8" x14ac:dyDescent="0.25">
      <c r="A149" s="775" t="s">
        <v>109</v>
      </c>
      <c r="B149" s="772" t="s">
        <v>1327</v>
      </c>
      <c r="C149" s="774" t="s">
        <v>1287</v>
      </c>
      <c r="D149" s="778" t="s">
        <v>124</v>
      </c>
      <c r="E149" s="777">
        <v>1</v>
      </c>
      <c r="F149" s="770"/>
      <c r="G149" s="792"/>
      <c r="H149" s="896"/>
      <c r="I149" s="896"/>
    </row>
    <row r="150" spans="1:9" x14ac:dyDescent="0.25">
      <c r="A150" s="775"/>
      <c r="B150" s="772"/>
      <c r="C150" s="774"/>
      <c r="D150" s="778"/>
      <c r="E150" s="777"/>
      <c r="F150" s="770"/>
      <c r="G150" s="792"/>
      <c r="H150" s="896"/>
      <c r="I150" s="896"/>
    </row>
    <row r="151" spans="1:9" ht="26.4" x14ac:dyDescent="0.25">
      <c r="A151" s="775" t="s">
        <v>109</v>
      </c>
      <c r="B151" s="772" t="s">
        <v>1261</v>
      </c>
      <c r="C151" s="774" t="s">
        <v>1280</v>
      </c>
      <c r="D151" s="778" t="s">
        <v>124</v>
      </c>
      <c r="E151" s="777">
        <v>1</v>
      </c>
      <c r="F151" s="770"/>
      <c r="G151" s="792"/>
      <c r="H151" s="896"/>
      <c r="I151" s="896"/>
    </row>
    <row r="152" spans="1:9" x14ac:dyDescent="0.25">
      <c r="A152" s="775"/>
      <c r="B152" s="772"/>
      <c r="C152" s="774"/>
      <c r="D152" s="778"/>
      <c r="E152" s="777"/>
      <c r="F152" s="770"/>
      <c r="G152" s="792"/>
      <c r="H152" s="896"/>
      <c r="I152" s="896"/>
    </row>
    <row r="153" spans="1:9" ht="52.8" x14ac:dyDescent="0.25">
      <c r="A153" s="775" t="s">
        <v>109</v>
      </c>
      <c r="B153" s="772" t="s">
        <v>1262</v>
      </c>
      <c r="C153" s="774" t="s">
        <v>1282</v>
      </c>
      <c r="D153" s="778" t="s">
        <v>124</v>
      </c>
      <c r="E153" s="777">
        <v>1</v>
      </c>
      <c r="F153" s="770"/>
      <c r="G153" s="792"/>
      <c r="H153" s="896"/>
      <c r="I153" s="896"/>
    </row>
    <row r="154" spans="1:9" x14ac:dyDescent="0.25">
      <c r="A154" s="775"/>
      <c r="B154" s="772"/>
      <c r="C154" s="774"/>
      <c r="D154" s="778"/>
      <c r="E154" s="777"/>
      <c r="F154" s="770"/>
      <c r="G154" s="792"/>
      <c r="H154" s="896"/>
      <c r="I154" s="896"/>
    </row>
    <row r="155" spans="1:9" ht="39.75" customHeight="1" x14ac:dyDescent="0.25">
      <c r="A155" s="775" t="s">
        <v>109</v>
      </c>
      <c r="B155" s="772" t="s">
        <v>1263</v>
      </c>
      <c r="C155" s="769" t="s">
        <v>1359</v>
      </c>
      <c r="D155" s="778" t="s">
        <v>124</v>
      </c>
      <c r="E155" s="777">
        <v>1</v>
      </c>
      <c r="F155" s="770"/>
      <c r="G155" s="792"/>
      <c r="H155" s="896"/>
      <c r="I155" s="896"/>
    </row>
    <row r="156" spans="1:9" s="771" customFormat="1" x14ac:dyDescent="0.25">
      <c r="A156" s="775"/>
      <c r="B156" s="772"/>
      <c r="C156" s="780"/>
      <c r="D156" s="778"/>
      <c r="E156" s="777"/>
      <c r="F156" s="770"/>
      <c r="G156" s="792"/>
      <c r="H156" s="896"/>
      <c r="I156" s="896"/>
    </row>
    <row r="157" spans="1:9" s="768" customFormat="1" ht="79.2" x14ac:dyDescent="0.25">
      <c r="A157" s="775" t="s">
        <v>109</v>
      </c>
      <c r="B157" s="772" t="s">
        <v>1264</v>
      </c>
      <c r="C157" s="842" t="s">
        <v>2503</v>
      </c>
      <c r="D157" s="550" t="s">
        <v>124</v>
      </c>
      <c r="E157" s="552">
        <v>2</v>
      </c>
      <c r="F157" s="770"/>
      <c r="G157" s="792"/>
      <c r="H157" s="896"/>
      <c r="I157" s="896"/>
    </row>
    <row r="158" spans="1:9" s="768" customFormat="1" x14ac:dyDescent="0.25">
      <c r="A158" s="775"/>
      <c r="B158" s="772"/>
      <c r="C158" s="799"/>
      <c r="D158" s="794"/>
      <c r="E158" s="797"/>
      <c r="F158" s="770"/>
      <c r="G158" s="792"/>
      <c r="H158" s="896"/>
      <c r="I158" s="896"/>
    </row>
    <row r="159" spans="1:9" s="768" customFormat="1" ht="92.4" x14ac:dyDescent="0.25">
      <c r="A159" s="775" t="s">
        <v>109</v>
      </c>
      <c r="B159" s="772" t="s">
        <v>1265</v>
      </c>
      <c r="C159" s="842" t="s">
        <v>2504</v>
      </c>
      <c r="D159" s="550" t="s">
        <v>124</v>
      </c>
      <c r="E159" s="552">
        <v>2</v>
      </c>
      <c r="F159" s="770"/>
      <c r="G159" s="792"/>
      <c r="H159" s="896"/>
      <c r="I159" s="896"/>
    </row>
    <row r="160" spans="1:9" s="768" customFormat="1" x14ac:dyDescent="0.25">
      <c r="A160" s="775"/>
      <c r="B160" s="772"/>
      <c r="C160" s="769"/>
      <c r="D160" s="778"/>
      <c r="E160" s="777"/>
      <c r="F160" s="770"/>
      <c r="G160" s="792"/>
      <c r="H160" s="896"/>
      <c r="I160" s="896"/>
    </row>
    <row r="161" spans="1:9" x14ac:dyDescent="0.25">
      <c r="A161" s="775"/>
      <c r="B161" s="772"/>
      <c r="C161" s="586" t="s">
        <v>1421</v>
      </c>
      <c r="D161" s="778"/>
      <c r="E161" s="777"/>
      <c r="F161" s="770"/>
      <c r="G161" s="792"/>
      <c r="H161" s="896"/>
      <c r="I161" s="896"/>
    </row>
    <row r="162" spans="1:9" ht="39.6" x14ac:dyDescent="0.25">
      <c r="A162" s="775" t="s">
        <v>109</v>
      </c>
      <c r="B162" s="772" t="s">
        <v>1266</v>
      </c>
      <c r="C162" s="630" t="s">
        <v>1090</v>
      </c>
      <c r="D162" s="60" t="s">
        <v>124</v>
      </c>
      <c r="E162" s="61">
        <v>1</v>
      </c>
      <c r="F162" s="770"/>
      <c r="G162" s="792"/>
      <c r="H162" s="900"/>
      <c r="I162" s="907"/>
    </row>
    <row r="163" spans="1:9" x14ac:dyDescent="0.25">
      <c r="A163" s="775"/>
      <c r="B163" s="772"/>
      <c r="C163" s="774"/>
      <c r="D163" s="63"/>
      <c r="E163" s="797"/>
      <c r="F163" s="770"/>
      <c r="G163" s="792"/>
      <c r="H163" s="897"/>
      <c r="I163" s="897"/>
    </row>
    <row r="164" spans="1:9" ht="118.8" x14ac:dyDescent="0.25">
      <c r="A164" s="775" t="s">
        <v>109</v>
      </c>
      <c r="B164" s="772" t="s">
        <v>1267</v>
      </c>
      <c r="C164" s="774" t="s">
        <v>596</v>
      </c>
      <c r="D164" s="63" t="s">
        <v>124</v>
      </c>
      <c r="E164" s="797">
        <v>1</v>
      </c>
      <c r="F164" s="770"/>
      <c r="G164" s="792"/>
      <c r="H164" s="899"/>
      <c r="I164" s="897"/>
    </row>
    <row r="165" spans="1:9" x14ac:dyDescent="0.25">
      <c r="A165" s="775"/>
      <c r="B165" s="772"/>
      <c r="C165" s="774"/>
      <c r="D165" s="63"/>
      <c r="E165" s="506"/>
      <c r="F165" s="770"/>
      <c r="G165" s="792"/>
      <c r="H165" s="897"/>
      <c r="I165" s="897"/>
    </row>
    <row r="166" spans="1:9" ht="79.2" x14ac:dyDescent="0.25">
      <c r="A166" s="775" t="s">
        <v>109</v>
      </c>
      <c r="B166" s="772" t="s">
        <v>1328</v>
      </c>
      <c r="C166" s="774" t="s">
        <v>599</v>
      </c>
      <c r="D166" s="63" t="s">
        <v>124</v>
      </c>
      <c r="E166" s="797">
        <v>1</v>
      </c>
      <c r="F166" s="770"/>
      <c r="G166" s="792"/>
      <c r="H166" s="899"/>
      <c r="I166" s="897"/>
    </row>
    <row r="167" spans="1:9" x14ac:dyDescent="0.25">
      <c r="A167" s="775"/>
      <c r="B167" s="772"/>
      <c r="C167" s="774"/>
      <c r="D167" s="63"/>
      <c r="E167" s="506"/>
      <c r="F167" s="770"/>
      <c r="G167" s="792"/>
      <c r="H167" s="897"/>
      <c r="I167" s="897"/>
    </row>
    <row r="168" spans="1:9" ht="66" x14ac:dyDescent="0.25">
      <c r="A168" s="775" t="s">
        <v>109</v>
      </c>
      <c r="B168" s="772" t="s">
        <v>1329</v>
      </c>
      <c r="C168" s="774" t="s">
        <v>925</v>
      </c>
      <c r="D168" s="63" t="s">
        <v>124</v>
      </c>
      <c r="E168" s="797">
        <v>1</v>
      </c>
      <c r="F168" s="770"/>
      <c r="G168" s="792"/>
      <c r="H168" s="899"/>
      <c r="I168" s="897"/>
    </row>
    <row r="169" spans="1:9" x14ac:dyDescent="0.25">
      <c r="A169" s="775"/>
      <c r="B169" s="772"/>
      <c r="C169" s="774"/>
      <c r="D169" s="63"/>
      <c r="E169" s="506"/>
      <c r="F169" s="770"/>
      <c r="G169" s="792"/>
      <c r="H169" s="897"/>
      <c r="I169" s="897"/>
    </row>
    <row r="170" spans="1:9" ht="66" x14ac:dyDescent="0.25">
      <c r="A170" s="775" t="s">
        <v>109</v>
      </c>
      <c r="B170" s="772" t="s">
        <v>1424</v>
      </c>
      <c r="C170" s="774" t="s">
        <v>1065</v>
      </c>
      <c r="D170" s="63" t="s">
        <v>124</v>
      </c>
      <c r="E170" s="797">
        <v>1</v>
      </c>
      <c r="F170" s="770"/>
      <c r="G170" s="792"/>
      <c r="H170" s="899"/>
      <c r="I170" s="897"/>
    </row>
    <row r="171" spans="1:9" x14ac:dyDescent="0.25">
      <c r="A171" s="775"/>
      <c r="B171" s="772"/>
      <c r="C171" s="774"/>
      <c r="D171" s="63"/>
      <c r="E171" s="797"/>
      <c r="F171" s="770"/>
      <c r="G171" s="770"/>
      <c r="H171" s="897"/>
      <c r="I171" s="897"/>
    </row>
    <row r="172" spans="1:9" ht="39.6" x14ac:dyDescent="0.25">
      <c r="A172" s="775" t="s">
        <v>109</v>
      </c>
      <c r="B172" s="772" t="s">
        <v>1482</v>
      </c>
      <c r="C172" s="799" t="s">
        <v>1991</v>
      </c>
      <c r="D172" s="63" t="s">
        <v>124</v>
      </c>
      <c r="E172" s="797">
        <v>1</v>
      </c>
      <c r="F172" s="770"/>
      <c r="G172" s="792"/>
      <c r="H172" s="899"/>
      <c r="I172" s="897"/>
    </row>
    <row r="173" spans="1:9" x14ac:dyDescent="0.25">
      <c r="A173" s="775"/>
      <c r="B173" s="772"/>
      <c r="C173" s="774"/>
      <c r="D173" s="63"/>
      <c r="E173" s="506"/>
      <c r="F173" s="770"/>
      <c r="G173" s="770"/>
      <c r="H173" s="897"/>
      <c r="I173" s="897"/>
    </row>
    <row r="174" spans="1:9" ht="26.4" x14ac:dyDescent="0.25">
      <c r="A174" s="775" t="s">
        <v>109</v>
      </c>
      <c r="B174" s="772" t="s">
        <v>1483</v>
      </c>
      <c r="C174" s="804" t="s">
        <v>1417</v>
      </c>
      <c r="D174" s="60" t="s">
        <v>124</v>
      </c>
      <c r="E174" s="61">
        <v>15</v>
      </c>
      <c r="F174" s="770"/>
      <c r="G174" s="792"/>
      <c r="H174" s="900"/>
      <c r="I174" s="907"/>
    </row>
    <row r="175" spans="1:9" x14ac:dyDescent="0.25">
      <c r="A175" s="775"/>
      <c r="B175" s="772"/>
      <c r="C175" s="847"/>
      <c r="D175" s="847"/>
      <c r="E175" s="847"/>
      <c r="F175" s="898"/>
      <c r="G175" s="898"/>
      <c r="H175" s="914"/>
      <c r="I175" s="914"/>
    </row>
    <row r="176" spans="1:9" ht="48" x14ac:dyDescent="0.25">
      <c r="A176" s="775" t="s">
        <v>109</v>
      </c>
      <c r="B176" s="772" t="s">
        <v>1493</v>
      </c>
      <c r="C176" s="634" t="s">
        <v>1655</v>
      </c>
      <c r="D176" s="63"/>
      <c r="E176" s="64"/>
      <c r="F176" s="770"/>
      <c r="G176" s="792"/>
      <c r="H176" s="900"/>
      <c r="I176" s="901"/>
    </row>
    <row r="177" spans="1:9" x14ac:dyDescent="0.25">
      <c r="A177" s="775"/>
      <c r="B177" s="772"/>
      <c r="C177" s="635"/>
      <c r="D177" s="63"/>
      <c r="E177" s="64"/>
      <c r="F177" s="770"/>
      <c r="G177" s="792"/>
      <c r="H177" s="901"/>
      <c r="I177" s="901"/>
    </row>
    <row r="178" spans="1:9" ht="39.6" x14ac:dyDescent="0.25">
      <c r="A178" s="775" t="s">
        <v>109</v>
      </c>
      <c r="B178" s="772" t="s">
        <v>2507</v>
      </c>
      <c r="C178" s="634" t="s">
        <v>1492</v>
      </c>
      <c r="D178" s="63"/>
      <c r="E178" s="64"/>
      <c r="F178" s="770"/>
      <c r="G178" s="792"/>
      <c r="H178" s="901"/>
      <c r="I178" s="901"/>
    </row>
    <row r="179" spans="1:9" x14ac:dyDescent="0.25">
      <c r="A179" s="775"/>
      <c r="B179" s="772"/>
      <c r="C179" s="774"/>
      <c r="D179" s="63"/>
      <c r="E179" s="506"/>
      <c r="F179" s="770"/>
      <c r="G179" s="770"/>
      <c r="H179" s="897"/>
      <c r="I179" s="897"/>
    </row>
    <row r="180" spans="1:9" ht="66" x14ac:dyDescent="0.25">
      <c r="A180" s="775" t="s">
        <v>109</v>
      </c>
      <c r="B180" s="772" t="s">
        <v>2508</v>
      </c>
      <c r="C180" s="804" t="s">
        <v>1475</v>
      </c>
      <c r="D180" s="60"/>
      <c r="E180" s="61"/>
      <c r="F180" s="770"/>
      <c r="G180" s="792"/>
      <c r="H180" s="900"/>
      <c r="I180" s="907"/>
    </row>
    <row r="181" spans="1:9" ht="13.8" thickBot="1" x14ac:dyDescent="0.3">
      <c r="A181" s="788"/>
      <c r="B181" s="786"/>
      <c r="C181" s="847"/>
      <c r="D181" s="63"/>
      <c r="E181" s="506"/>
      <c r="F181" s="770"/>
      <c r="G181" s="770"/>
      <c r="H181" s="897"/>
      <c r="I181" s="897"/>
    </row>
    <row r="182" spans="1:9" ht="14.4" thickTop="1" thickBot="1" x14ac:dyDescent="0.3">
      <c r="A182" s="656"/>
      <c r="B182" s="528"/>
      <c r="C182" s="720" t="s">
        <v>1415</v>
      </c>
      <c r="D182" s="69"/>
      <c r="E182" s="70"/>
      <c r="F182" s="5"/>
      <c r="G182" s="530"/>
      <c r="H182" s="903"/>
      <c r="I182" s="903"/>
    </row>
    <row r="183" spans="1:9" ht="13.8" thickTop="1" x14ac:dyDescent="0.25"/>
  </sheetData>
  <sheetProtection algorithmName="SHA-512" hashValue="g+368UnylMXYdhUTSpRyLyOPyUxUt4Rf7GgT8mwPee6ImQgY9ygSK5FOMqdOQRiipOsfZYgwKzg/0/38FGR8DA==" saltValue="96VPw2W0UvEnfvrO9UB5JA==" spinCount="100000" sheet="1" objects="1" scenarios="1" selectLockedCells="1"/>
  <mergeCells count="1">
    <mergeCell ref="A1:B1"/>
  </mergeCells>
  <phoneticPr fontId="4" type="noConversion"/>
  <pageMargins left="0.7" right="0.7" top="0.75" bottom="0.75" header="0.3" footer="0.3"/>
  <pageSetup paperSize="9" scale="79" orientation="portrait" r:id="rId1"/>
  <headerFooter>
    <oddHeader>&amp;LMOD. 1056-NA-L&amp;C
&amp;RStran &amp;P od &amp;N</oddHeader>
    <oddFooter>&amp;L
Objekt: Rekonstrukcija operativno podpornega centra - OPC
Rekapitulacija strojnih del - razširitev tehnoloških sistemov&amp;RId: N/A
Datum: &amp;D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00B050"/>
  </sheetPr>
  <dimension ref="A1:I104"/>
  <sheetViews>
    <sheetView view="pageLayout" zoomScale="85" zoomScaleNormal="100" zoomScaleSheetLayoutView="100" zoomScalePageLayoutView="85" workbookViewId="0">
      <selection activeCell="G14" sqref="G14"/>
    </sheetView>
  </sheetViews>
  <sheetFormatPr defaultColWidth="9.109375" defaultRowHeight="13.2" x14ac:dyDescent="0.25"/>
  <cols>
    <col min="1" max="1" width="3" style="512" customWidth="1"/>
    <col min="2" max="2" width="9.109375" style="73"/>
    <col min="3" max="3" width="38.6640625" style="74" customWidth="1"/>
    <col min="4" max="4" width="6" style="75" customWidth="1"/>
    <col min="5" max="5" width="9.109375" style="72"/>
    <col min="6" max="6" width="10.44140625" style="889" bestFit="1" customWidth="1"/>
    <col min="7" max="7" width="7.88671875" style="889" customWidth="1"/>
    <col min="8" max="8" width="13.88671875" style="904" bestFit="1" customWidth="1"/>
    <col min="9" max="9" width="7.44140625" style="904" customWidth="1"/>
    <col min="10" max="16384" width="9.109375" style="38"/>
  </cols>
  <sheetData>
    <row r="1" spans="1:9" x14ac:dyDescent="0.25">
      <c r="A1" s="1020" t="s">
        <v>609</v>
      </c>
      <c r="B1" s="1021"/>
      <c r="C1" s="57" t="s">
        <v>602</v>
      </c>
      <c r="D1" s="57" t="s">
        <v>603</v>
      </c>
      <c r="E1" s="58" t="s">
        <v>604</v>
      </c>
      <c r="F1" s="905" t="s">
        <v>1496</v>
      </c>
      <c r="G1" s="905" t="s">
        <v>611</v>
      </c>
      <c r="H1" s="906" t="s">
        <v>1497</v>
      </c>
      <c r="I1" s="906" t="s">
        <v>131</v>
      </c>
    </row>
    <row r="2" spans="1:9" s="504" customFormat="1" x14ac:dyDescent="0.25">
      <c r="A2" s="644" t="s">
        <v>109</v>
      </c>
      <c r="B2" s="657" t="s">
        <v>584</v>
      </c>
      <c r="C2" s="633" t="s">
        <v>416</v>
      </c>
      <c r="D2" s="621"/>
      <c r="E2" s="622"/>
      <c r="F2" s="623"/>
      <c r="G2" s="623"/>
      <c r="H2" s="891"/>
      <c r="I2" s="891"/>
    </row>
    <row r="3" spans="1:9" s="504" customFormat="1" ht="118.8" x14ac:dyDescent="0.25">
      <c r="A3" s="717"/>
      <c r="B3" s="649"/>
      <c r="C3" s="774" t="s">
        <v>1183</v>
      </c>
      <c r="D3" s="548"/>
      <c r="E3" s="549"/>
      <c r="F3" s="793"/>
      <c r="G3" s="793"/>
      <c r="H3" s="892"/>
      <c r="I3" s="893"/>
    </row>
    <row r="4" spans="1:9" s="504" customFormat="1" x14ac:dyDescent="0.25">
      <c r="A4" s="717"/>
      <c r="B4" s="773"/>
      <c r="C4" s="766"/>
      <c r="D4" s="548"/>
      <c r="E4" s="549"/>
      <c r="F4" s="793"/>
      <c r="G4" s="793"/>
      <c r="H4" s="894"/>
      <c r="I4" s="894"/>
    </row>
    <row r="5" spans="1:9" s="504" customFormat="1" ht="52.8" x14ac:dyDescent="0.25">
      <c r="A5" s="775" t="s">
        <v>109</v>
      </c>
      <c r="B5" s="772" t="s">
        <v>926</v>
      </c>
      <c r="C5" s="848" t="s">
        <v>2591</v>
      </c>
      <c r="D5" s="550" t="s">
        <v>125</v>
      </c>
      <c r="E5" s="777">
        <v>32</v>
      </c>
      <c r="F5" s="793"/>
      <c r="G5" s="792"/>
      <c r="H5" s="894"/>
      <c r="I5" s="894"/>
    </row>
    <row r="6" spans="1:9" s="504" customFormat="1" x14ac:dyDescent="0.25">
      <c r="A6" s="775"/>
      <c r="B6" s="772"/>
      <c r="C6" s="774"/>
      <c r="D6" s="550"/>
      <c r="E6" s="552"/>
      <c r="F6" s="793"/>
      <c r="G6" s="793"/>
      <c r="H6" s="894"/>
      <c r="I6" s="894"/>
    </row>
    <row r="7" spans="1:9" s="504" customFormat="1" ht="52.8" x14ac:dyDescent="0.25">
      <c r="A7" s="775" t="s">
        <v>109</v>
      </c>
      <c r="B7" s="772" t="s">
        <v>927</v>
      </c>
      <c r="C7" s="636" t="s">
        <v>2592</v>
      </c>
      <c r="D7" s="550" t="s">
        <v>125</v>
      </c>
      <c r="E7" s="777">
        <v>8</v>
      </c>
      <c r="F7" s="793"/>
      <c r="G7" s="792"/>
      <c r="H7" s="894"/>
      <c r="I7" s="894"/>
    </row>
    <row r="8" spans="1:9" s="504" customFormat="1" x14ac:dyDescent="0.25">
      <c r="A8" s="775"/>
      <c r="B8" s="772"/>
      <c r="C8" s="774"/>
      <c r="D8" s="550"/>
      <c r="E8" s="552"/>
      <c r="F8" s="793"/>
      <c r="G8" s="793"/>
      <c r="H8" s="894"/>
      <c r="I8" s="894"/>
    </row>
    <row r="9" spans="1:9" s="504" customFormat="1" ht="52.8" x14ac:dyDescent="0.25">
      <c r="A9" s="775" t="s">
        <v>109</v>
      </c>
      <c r="B9" s="772" t="s">
        <v>928</v>
      </c>
      <c r="C9" s="636" t="s">
        <v>2593</v>
      </c>
      <c r="D9" s="550" t="s">
        <v>125</v>
      </c>
      <c r="E9" s="552">
        <v>18</v>
      </c>
      <c r="F9" s="793"/>
      <c r="G9" s="792"/>
      <c r="H9" s="894"/>
      <c r="I9" s="894"/>
    </row>
    <row r="10" spans="1:9" s="504" customFormat="1" x14ac:dyDescent="0.25">
      <c r="A10" s="775"/>
      <c r="B10" s="772"/>
      <c r="C10" s="774"/>
      <c r="D10" s="550"/>
      <c r="E10" s="552"/>
      <c r="F10" s="793"/>
      <c r="G10" s="792"/>
      <c r="H10" s="894"/>
      <c r="I10" s="894"/>
    </row>
    <row r="11" spans="1:9" s="504" customFormat="1" ht="52.8" x14ac:dyDescent="0.25">
      <c r="A11" s="775" t="s">
        <v>109</v>
      </c>
      <c r="B11" s="772" t="s">
        <v>929</v>
      </c>
      <c r="C11" s="636" t="s">
        <v>2594</v>
      </c>
      <c r="D11" s="550" t="s">
        <v>125</v>
      </c>
      <c r="E11" s="777">
        <v>8</v>
      </c>
      <c r="F11" s="793"/>
      <c r="G11" s="792"/>
      <c r="H11" s="894"/>
      <c r="I11" s="894"/>
    </row>
    <row r="12" spans="1:9" s="504" customFormat="1" x14ac:dyDescent="0.25">
      <c r="A12" s="775"/>
      <c r="B12" s="772"/>
      <c r="C12" s="766"/>
      <c r="D12" s="550"/>
      <c r="E12" s="552"/>
      <c r="F12" s="793"/>
      <c r="G12" s="793"/>
      <c r="H12" s="894"/>
      <c r="I12" s="894"/>
    </row>
    <row r="13" spans="1:9" s="578" customFormat="1" ht="52.8" x14ac:dyDescent="0.25">
      <c r="A13" s="775" t="s">
        <v>109</v>
      </c>
      <c r="B13" s="772" t="s">
        <v>930</v>
      </c>
      <c r="C13" s="619" t="s">
        <v>1350</v>
      </c>
      <c r="D13" s="550" t="s">
        <v>125</v>
      </c>
      <c r="E13" s="777">
        <v>8</v>
      </c>
      <c r="F13" s="577"/>
      <c r="G13" s="577"/>
      <c r="H13" s="915"/>
      <c r="I13" s="915"/>
    </row>
    <row r="14" spans="1:9" s="504" customFormat="1" x14ac:dyDescent="0.25">
      <c r="A14" s="775"/>
      <c r="B14" s="772"/>
      <c r="C14" s="550"/>
      <c r="D14" s="550"/>
      <c r="E14" s="777"/>
      <c r="F14" s="793"/>
      <c r="G14" s="793"/>
      <c r="H14" s="894"/>
      <c r="I14" s="894"/>
    </row>
    <row r="15" spans="1:9" s="504" customFormat="1" ht="50.25" customHeight="1" x14ac:dyDescent="0.25">
      <c r="A15" s="775" t="s">
        <v>109</v>
      </c>
      <c r="B15" s="772" t="s">
        <v>931</v>
      </c>
      <c r="C15" s="619" t="s">
        <v>1351</v>
      </c>
      <c r="D15" s="550" t="s">
        <v>125</v>
      </c>
      <c r="E15" s="777">
        <v>4</v>
      </c>
      <c r="F15" s="793"/>
      <c r="G15" s="793"/>
      <c r="H15" s="894"/>
      <c r="I15" s="894"/>
    </row>
    <row r="16" spans="1:9" s="504" customFormat="1" x14ac:dyDescent="0.25">
      <c r="A16" s="775"/>
      <c r="B16" s="772"/>
      <c r="C16" s="543"/>
      <c r="D16" s="550"/>
      <c r="E16" s="552"/>
      <c r="F16" s="793"/>
      <c r="G16" s="793"/>
      <c r="H16" s="895"/>
      <c r="I16" s="895"/>
    </row>
    <row r="17" spans="1:9" s="504" customFormat="1" ht="39.6" x14ac:dyDescent="0.25">
      <c r="A17" s="775" t="s">
        <v>109</v>
      </c>
      <c r="B17" s="772" t="s">
        <v>932</v>
      </c>
      <c r="C17" s="636" t="s">
        <v>970</v>
      </c>
      <c r="D17" s="550" t="s">
        <v>124</v>
      </c>
      <c r="E17" s="777">
        <v>19</v>
      </c>
      <c r="F17" s="793"/>
      <c r="G17" s="793"/>
      <c r="H17" s="894"/>
      <c r="I17" s="894"/>
    </row>
    <row r="18" spans="1:9" s="504" customFormat="1" x14ac:dyDescent="0.25">
      <c r="A18" s="775"/>
      <c r="B18" s="772"/>
      <c r="C18" s="774"/>
      <c r="D18" s="550"/>
      <c r="E18" s="552"/>
      <c r="F18" s="793"/>
      <c r="G18" s="793"/>
      <c r="H18" s="895"/>
      <c r="I18" s="895"/>
    </row>
    <row r="19" spans="1:9" s="504" customFormat="1" ht="52.8" x14ac:dyDescent="0.25">
      <c r="A19" s="775" t="s">
        <v>109</v>
      </c>
      <c r="B19" s="772" t="s">
        <v>933</v>
      </c>
      <c r="C19" s="636" t="s">
        <v>969</v>
      </c>
      <c r="D19" s="550" t="s">
        <v>124</v>
      </c>
      <c r="E19" s="777">
        <v>2</v>
      </c>
      <c r="F19" s="793"/>
      <c r="G19" s="793"/>
      <c r="H19" s="894"/>
      <c r="I19" s="894"/>
    </row>
    <row r="20" spans="1:9" s="504" customFormat="1" x14ac:dyDescent="0.25">
      <c r="A20" s="775"/>
      <c r="B20" s="772"/>
      <c r="C20" s="774"/>
      <c r="D20" s="550"/>
      <c r="E20" s="552"/>
      <c r="F20" s="793"/>
      <c r="G20" s="793"/>
      <c r="H20" s="894"/>
      <c r="I20" s="894"/>
    </row>
    <row r="21" spans="1:9" s="504" customFormat="1" ht="52.8" x14ac:dyDescent="0.25">
      <c r="A21" s="775" t="s">
        <v>109</v>
      </c>
      <c r="B21" s="772" t="s">
        <v>934</v>
      </c>
      <c r="C21" s="636" t="s">
        <v>971</v>
      </c>
      <c r="D21" s="550" t="s">
        <v>124</v>
      </c>
      <c r="E21" s="777">
        <v>13</v>
      </c>
      <c r="F21" s="793"/>
      <c r="G21" s="792"/>
      <c r="H21" s="894"/>
      <c r="I21" s="894"/>
    </row>
    <row r="22" spans="1:9" s="504" customFormat="1" x14ac:dyDescent="0.25">
      <c r="A22" s="775"/>
      <c r="B22" s="772"/>
      <c r="C22" s="774"/>
      <c r="D22" s="550"/>
      <c r="E22" s="552"/>
      <c r="F22" s="793"/>
      <c r="G22" s="793"/>
      <c r="H22" s="894"/>
      <c r="I22" s="894"/>
    </row>
    <row r="23" spans="1:9" s="504" customFormat="1" ht="52.8" x14ac:dyDescent="0.25">
      <c r="A23" s="775" t="s">
        <v>109</v>
      </c>
      <c r="B23" s="772" t="s">
        <v>935</v>
      </c>
      <c r="C23" s="636" t="s">
        <v>972</v>
      </c>
      <c r="D23" s="550" t="s">
        <v>124</v>
      </c>
      <c r="E23" s="777">
        <v>3</v>
      </c>
      <c r="F23" s="793"/>
      <c r="G23" s="792"/>
      <c r="H23" s="894"/>
      <c r="I23" s="894"/>
    </row>
    <row r="24" spans="1:9" s="504" customFormat="1" x14ac:dyDescent="0.25">
      <c r="A24" s="775"/>
      <c r="B24" s="772"/>
      <c r="C24" s="774"/>
      <c r="D24" s="550"/>
      <c r="E24" s="552"/>
      <c r="F24" s="793"/>
      <c r="G24" s="793"/>
      <c r="H24" s="894"/>
      <c r="I24" s="894"/>
    </row>
    <row r="25" spans="1:9" s="504" customFormat="1" ht="52.8" x14ac:dyDescent="0.25">
      <c r="A25" s="775" t="s">
        <v>109</v>
      </c>
      <c r="B25" s="772" t="s">
        <v>936</v>
      </c>
      <c r="C25" s="636" t="s">
        <v>1233</v>
      </c>
      <c r="D25" s="550" t="s">
        <v>124</v>
      </c>
      <c r="E25" s="777">
        <v>1</v>
      </c>
      <c r="F25" s="793"/>
      <c r="G25" s="792"/>
      <c r="H25" s="894"/>
      <c r="I25" s="894"/>
    </row>
    <row r="26" spans="1:9" s="504" customFormat="1" x14ac:dyDescent="0.25">
      <c r="A26" s="775"/>
      <c r="B26" s="772"/>
      <c r="C26" s="774"/>
      <c r="D26" s="550"/>
      <c r="E26" s="552"/>
      <c r="F26" s="793"/>
      <c r="G26" s="793"/>
      <c r="H26" s="894"/>
      <c r="I26" s="894"/>
    </row>
    <row r="27" spans="1:9" ht="52.8" x14ac:dyDescent="0.25">
      <c r="A27" s="775" t="s">
        <v>109</v>
      </c>
      <c r="B27" s="772" t="s">
        <v>937</v>
      </c>
      <c r="C27" s="636" t="s">
        <v>973</v>
      </c>
      <c r="D27" s="550" t="s">
        <v>124</v>
      </c>
      <c r="E27" s="777">
        <v>3</v>
      </c>
      <c r="F27" s="793"/>
      <c r="G27" s="792"/>
      <c r="H27" s="894"/>
      <c r="I27" s="894"/>
    </row>
    <row r="28" spans="1:9" x14ac:dyDescent="0.25">
      <c r="A28" s="775"/>
      <c r="B28" s="772"/>
      <c r="C28" s="774"/>
      <c r="D28" s="550"/>
      <c r="E28" s="552"/>
      <c r="F28" s="793"/>
      <c r="G28" s="793"/>
      <c r="H28" s="894"/>
      <c r="I28" s="894"/>
    </row>
    <row r="29" spans="1:9" ht="52.8" x14ac:dyDescent="0.25">
      <c r="A29" s="775" t="s">
        <v>109</v>
      </c>
      <c r="B29" s="772" t="s">
        <v>938</v>
      </c>
      <c r="C29" s="637" t="s">
        <v>1236</v>
      </c>
      <c r="D29" s="778" t="s">
        <v>124</v>
      </c>
      <c r="E29" s="777">
        <v>1</v>
      </c>
      <c r="F29" s="793"/>
      <c r="G29" s="792"/>
      <c r="H29" s="896"/>
      <c r="I29" s="896"/>
    </row>
    <row r="30" spans="1:9" ht="18" customHeight="1" x14ac:dyDescent="0.25">
      <c r="A30" s="775"/>
      <c r="B30" s="772"/>
      <c r="C30" s="774"/>
      <c r="D30" s="778"/>
      <c r="E30" s="552"/>
      <c r="F30" s="793"/>
      <c r="G30" s="793"/>
      <c r="H30" s="896"/>
      <c r="I30" s="896"/>
    </row>
    <row r="31" spans="1:9" ht="52.8" x14ac:dyDescent="0.25">
      <c r="A31" s="775" t="s">
        <v>109</v>
      </c>
      <c r="B31" s="772" t="s">
        <v>939</v>
      </c>
      <c r="C31" s="637" t="s">
        <v>1234</v>
      </c>
      <c r="D31" s="778" t="s">
        <v>124</v>
      </c>
      <c r="E31" s="777">
        <v>1</v>
      </c>
      <c r="F31" s="793"/>
      <c r="G31" s="792"/>
      <c r="H31" s="896"/>
      <c r="I31" s="896"/>
    </row>
    <row r="32" spans="1:9" x14ac:dyDescent="0.25">
      <c r="A32" s="775"/>
      <c r="B32" s="772"/>
      <c r="C32" s="774"/>
      <c r="D32" s="778"/>
      <c r="E32" s="777"/>
      <c r="F32" s="793"/>
      <c r="G32" s="792"/>
      <c r="H32" s="896"/>
      <c r="I32" s="896"/>
    </row>
    <row r="33" spans="1:9" ht="52.8" x14ac:dyDescent="0.25">
      <c r="A33" s="775" t="s">
        <v>109</v>
      </c>
      <c r="B33" s="772" t="s">
        <v>940</v>
      </c>
      <c r="C33" s="637" t="s">
        <v>1237</v>
      </c>
      <c r="D33" s="778" t="s">
        <v>124</v>
      </c>
      <c r="E33" s="777">
        <v>2</v>
      </c>
      <c r="F33" s="793"/>
      <c r="G33" s="792"/>
      <c r="H33" s="896"/>
      <c r="I33" s="896"/>
    </row>
    <row r="34" spans="1:9" x14ac:dyDescent="0.25">
      <c r="A34" s="775"/>
      <c r="B34" s="772"/>
      <c r="C34" s="774"/>
      <c r="D34" s="778"/>
      <c r="E34" s="552"/>
      <c r="F34" s="793"/>
      <c r="G34" s="793"/>
      <c r="H34" s="896"/>
      <c r="I34" s="896"/>
    </row>
    <row r="35" spans="1:9" ht="52.8" x14ac:dyDescent="0.25">
      <c r="A35" s="775" t="s">
        <v>109</v>
      </c>
      <c r="B35" s="772" t="s">
        <v>941</v>
      </c>
      <c r="C35" s="636" t="s">
        <v>1477</v>
      </c>
      <c r="D35" s="778" t="s">
        <v>124</v>
      </c>
      <c r="E35" s="552">
        <v>1</v>
      </c>
      <c r="F35" s="793"/>
      <c r="G35" s="793"/>
      <c r="H35" s="896"/>
      <c r="I35" s="896"/>
    </row>
    <row r="36" spans="1:9" x14ac:dyDescent="0.25">
      <c r="A36" s="775"/>
      <c r="B36" s="772"/>
      <c r="C36" s="774"/>
      <c r="D36" s="778"/>
      <c r="E36" s="777"/>
      <c r="F36" s="793"/>
      <c r="G36" s="792"/>
      <c r="H36" s="896"/>
      <c r="I36" s="896"/>
    </row>
    <row r="37" spans="1:9" ht="52.8" x14ac:dyDescent="0.25">
      <c r="A37" s="775" t="s">
        <v>109</v>
      </c>
      <c r="B37" s="772" t="s">
        <v>942</v>
      </c>
      <c r="C37" s="636" t="s">
        <v>1235</v>
      </c>
      <c r="D37" s="778" t="s">
        <v>124</v>
      </c>
      <c r="E37" s="777">
        <v>1</v>
      </c>
      <c r="F37" s="793"/>
      <c r="G37" s="792"/>
      <c r="H37" s="896"/>
      <c r="I37" s="896"/>
    </row>
    <row r="38" spans="1:9" x14ac:dyDescent="0.25">
      <c r="A38" s="775"/>
      <c r="B38" s="772"/>
      <c r="C38" s="774"/>
      <c r="D38" s="778"/>
      <c r="E38" s="552"/>
      <c r="F38" s="793"/>
      <c r="G38" s="793"/>
      <c r="H38" s="896"/>
      <c r="I38" s="896"/>
    </row>
    <row r="39" spans="1:9" ht="66" x14ac:dyDescent="0.25">
      <c r="A39" s="775" t="s">
        <v>109</v>
      </c>
      <c r="B39" s="772" t="s">
        <v>943</v>
      </c>
      <c r="C39" s="636" t="s">
        <v>1352</v>
      </c>
      <c r="D39" s="778" t="s">
        <v>124</v>
      </c>
      <c r="E39" s="777">
        <v>1</v>
      </c>
      <c r="F39" s="793"/>
      <c r="G39" s="792"/>
      <c r="H39" s="896"/>
      <c r="I39" s="896"/>
    </row>
    <row r="40" spans="1:9" x14ac:dyDescent="0.25">
      <c r="A40" s="717"/>
      <c r="B40" s="772"/>
      <c r="C40" s="774"/>
      <c r="D40" s="778"/>
      <c r="E40" s="552"/>
      <c r="F40" s="770"/>
      <c r="G40" s="793"/>
      <c r="H40" s="896"/>
      <c r="I40" s="896"/>
    </row>
    <row r="41" spans="1:9" ht="52.8" x14ac:dyDescent="0.25">
      <c r="A41" s="775" t="s">
        <v>109</v>
      </c>
      <c r="B41" s="772" t="s">
        <v>944</v>
      </c>
      <c r="C41" s="636" t="s">
        <v>1283</v>
      </c>
      <c r="D41" s="778" t="s">
        <v>124</v>
      </c>
      <c r="E41" s="777">
        <v>1</v>
      </c>
      <c r="F41" s="770"/>
      <c r="G41" s="792"/>
      <c r="H41" s="896"/>
      <c r="I41" s="896"/>
    </row>
    <row r="42" spans="1:9" x14ac:dyDescent="0.25">
      <c r="A42" s="775"/>
      <c r="B42" s="772"/>
      <c r="C42" s="774"/>
      <c r="D42" s="778"/>
      <c r="E42" s="552"/>
      <c r="F42" s="770"/>
      <c r="G42" s="793"/>
      <c r="H42" s="896"/>
      <c r="I42" s="896"/>
    </row>
    <row r="43" spans="1:9" ht="52.8" x14ac:dyDescent="0.25">
      <c r="A43" s="775" t="s">
        <v>109</v>
      </c>
      <c r="B43" s="772" t="s">
        <v>945</v>
      </c>
      <c r="C43" s="636" t="s">
        <v>1480</v>
      </c>
      <c r="D43" s="778" t="s">
        <v>124</v>
      </c>
      <c r="E43" s="777">
        <v>3</v>
      </c>
      <c r="F43" s="770"/>
      <c r="G43" s="792"/>
      <c r="H43" s="896"/>
      <c r="I43" s="896"/>
    </row>
    <row r="44" spans="1:9" x14ac:dyDescent="0.25">
      <c r="A44" s="775"/>
      <c r="B44" s="772"/>
      <c r="C44" s="774"/>
      <c r="D44" s="778"/>
      <c r="E44" s="552"/>
      <c r="F44" s="770"/>
      <c r="G44" s="793"/>
      <c r="H44" s="896"/>
      <c r="I44" s="896"/>
    </row>
    <row r="45" spans="1:9" ht="52.8" x14ac:dyDescent="0.25">
      <c r="A45" s="775" t="s">
        <v>109</v>
      </c>
      <c r="B45" s="772" t="s">
        <v>946</v>
      </c>
      <c r="C45" s="636" t="s">
        <v>1356</v>
      </c>
      <c r="D45" s="778" t="s">
        <v>124</v>
      </c>
      <c r="E45" s="777">
        <v>2</v>
      </c>
      <c r="F45" s="770"/>
      <c r="G45" s="792"/>
      <c r="H45" s="896"/>
      <c r="I45" s="896"/>
    </row>
    <row r="46" spans="1:9" x14ac:dyDescent="0.25">
      <c r="A46" s="775"/>
      <c r="B46" s="772"/>
      <c r="C46" s="774"/>
      <c r="D46" s="778"/>
      <c r="E46" s="552"/>
      <c r="F46" s="770"/>
      <c r="G46" s="793"/>
      <c r="H46" s="896"/>
      <c r="I46" s="896"/>
    </row>
    <row r="47" spans="1:9" ht="52.8" x14ac:dyDescent="0.25">
      <c r="A47" s="775" t="s">
        <v>109</v>
      </c>
      <c r="B47" s="772" t="s">
        <v>947</v>
      </c>
      <c r="C47" s="636" t="s">
        <v>1355</v>
      </c>
      <c r="D47" s="778" t="s">
        <v>124</v>
      </c>
      <c r="E47" s="777">
        <v>2</v>
      </c>
      <c r="F47" s="770"/>
      <c r="G47" s="792"/>
      <c r="H47" s="896"/>
      <c r="I47" s="896"/>
    </row>
    <row r="48" spans="1:9" x14ac:dyDescent="0.25">
      <c r="A48" s="775"/>
      <c r="B48" s="772"/>
      <c r="C48" s="774"/>
      <c r="D48" s="778"/>
      <c r="E48" s="552"/>
      <c r="F48" s="770"/>
      <c r="G48" s="793"/>
      <c r="H48" s="896"/>
      <c r="I48" s="896"/>
    </row>
    <row r="49" spans="1:9" ht="52.8" x14ac:dyDescent="0.25">
      <c r="A49" s="775" t="s">
        <v>109</v>
      </c>
      <c r="B49" s="772" t="s">
        <v>948</v>
      </c>
      <c r="C49" s="636" t="s">
        <v>1354</v>
      </c>
      <c r="D49" s="778" t="s">
        <v>124</v>
      </c>
      <c r="E49" s="777">
        <v>1</v>
      </c>
      <c r="F49" s="770"/>
      <c r="G49" s="792"/>
      <c r="H49" s="896"/>
      <c r="I49" s="896"/>
    </row>
    <row r="50" spans="1:9" x14ac:dyDescent="0.25">
      <c r="A50" s="775"/>
      <c r="B50" s="772"/>
      <c r="C50" s="774"/>
      <c r="D50" s="778"/>
      <c r="E50" s="552"/>
      <c r="F50" s="770"/>
      <c r="G50" s="793"/>
      <c r="H50" s="896"/>
      <c r="I50" s="896"/>
    </row>
    <row r="51" spans="1:9" ht="52.8" x14ac:dyDescent="0.25">
      <c r="A51" s="775" t="s">
        <v>109</v>
      </c>
      <c r="B51" s="772" t="s">
        <v>949</v>
      </c>
      <c r="C51" s="636" t="s">
        <v>1353</v>
      </c>
      <c r="D51" s="778" t="s">
        <v>124</v>
      </c>
      <c r="E51" s="777">
        <v>2</v>
      </c>
      <c r="F51" s="770"/>
      <c r="G51" s="792"/>
      <c r="H51" s="896"/>
      <c r="I51" s="896"/>
    </row>
    <row r="52" spans="1:9" x14ac:dyDescent="0.25">
      <c r="A52" s="775"/>
      <c r="B52" s="772"/>
      <c r="C52" s="774"/>
      <c r="D52" s="778"/>
      <c r="E52" s="552"/>
      <c r="F52" s="770"/>
      <c r="G52" s="793"/>
      <c r="H52" s="897"/>
      <c r="I52" s="897"/>
    </row>
    <row r="53" spans="1:9" ht="52.8" x14ac:dyDescent="0.25">
      <c r="A53" s="775" t="s">
        <v>109</v>
      </c>
      <c r="B53" s="772" t="s">
        <v>950</v>
      </c>
      <c r="C53" s="636" t="s">
        <v>1457</v>
      </c>
      <c r="D53" s="778" t="s">
        <v>124</v>
      </c>
      <c r="E53" s="777">
        <v>3</v>
      </c>
      <c r="F53" s="770"/>
      <c r="G53" s="792"/>
      <c r="H53" s="897"/>
      <c r="I53" s="897"/>
    </row>
    <row r="54" spans="1:9" x14ac:dyDescent="0.25">
      <c r="A54" s="775"/>
      <c r="B54" s="772"/>
      <c r="C54" s="774"/>
      <c r="D54" s="778"/>
      <c r="E54" s="552"/>
      <c r="F54" s="770"/>
      <c r="G54" s="793"/>
      <c r="H54" s="897"/>
      <c r="I54" s="897"/>
    </row>
    <row r="55" spans="1:9" ht="52.8" x14ac:dyDescent="0.25">
      <c r="A55" s="775" t="s">
        <v>109</v>
      </c>
      <c r="B55" s="772" t="s">
        <v>951</v>
      </c>
      <c r="C55" s="636" t="s">
        <v>1458</v>
      </c>
      <c r="D55" s="778" t="s">
        <v>124</v>
      </c>
      <c r="E55" s="777">
        <v>1</v>
      </c>
      <c r="F55" s="770"/>
      <c r="G55" s="792"/>
      <c r="H55" s="897"/>
      <c r="I55" s="897"/>
    </row>
    <row r="56" spans="1:9" x14ac:dyDescent="0.25">
      <c r="A56" s="775"/>
      <c r="B56" s="772"/>
      <c r="C56" s="774"/>
      <c r="D56" s="778"/>
      <c r="E56" s="552"/>
      <c r="F56" s="770"/>
      <c r="G56" s="793"/>
      <c r="H56" s="897"/>
      <c r="I56" s="897"/>
    </row>
    <row r="57" spans="1:9" ht="66" x14ac:dyDescent="0.25">
      <c r="A57" s="775" t="s">
        <v>109</v>
      </c>
      <c r="B57" s="772" t="s">
        <v>952</v>
      </c>
      <c r="C57" s="636" t="s">
        <v>1471</v>
      </c>
      <c r="D57" s="778" t="s">
        <v>124</v>
      </c>
      <c r="E57" s="777">
        <v>3</v>
      </c>
      <c r="F57" s="770"/>
      <c r="G57" s="792"/>
      <c r="H57" s="897"/>
      <c r="I57" s="897"/>
    </row>
    <row r="58" spans="1:9" x14ac:dyDescent="0.25">
      <c r="A58" s="775"/>
      <c r="B58" s="772"/>
      <c r="C58" s="65"/>
      <c r="D58" s="778"/>
      <c r="E58" s="777"/>
      <c r="F58" s="770"/>
      <c r="G58" s="792"/>
      <c r="H58" s="897"/>
      <c r="I58" s="897"/>
    </row>
    <row r="59" spans="1:9" ht="66" x14ac:dyDescent="0.25">
      <c r="A59" s="775" t="s">
        <v>109</v>
      </c>
      <c r="B59" s="772" t="s">
        <v>953</v>
      </c>
      <c r="C59" s="636" t="s">
        <v>1459</v>
      </c>
      <c r="D59" s="778" t="s">
        <v>124</v>
      </c>
      <c r="E59" s="777">
        <v>1</v>
      </c>
      <c r="F59" s="770"/>
      <c r="G59" s="792"/>
      <c r="H59" s="897"/>
      <c r="I59" s="897"/>
    </row>
    <row r="60" spans="1:9" x14ac:dyDescent="0.25">
      <c r="A60" s="775"/>
      <c r="B60" s="772"/>
      <c r="C60" s="774"/>
      <c r="D60" s="778"/>
      <c r="E60" s="552"/>
      <c r="F60" s="770"/>
      <c r="G60" s="793"/>
      <c r="H60" s="897"/>
      <c r="I60" s="897"/>
    </row>
    <row r="61" spans="1:9" ht="66" x14ac:dyDescent="0.25">
      <c r="A61" s="775" t="s">
        <v>109</v>
      </c>
      <c r="B61" s="772" t="s">
        <v>954</v>
      </c>
      <c r="C61" s="636" t="s">
        <v>1460</v>
      </c>
      <c r="D61" s="778" t="s">
        <v>124</v>
      </c>
      <c r="E61" s="777">
        <v>2</v>
      </c>
      <c r="F61" s="770"/>
      <c r="G61" s="792"/>
      <c r="H61" s="897"/>
      <c r="I61" s="897"/>
    </row>
    <row r="62" spans="1:9" x14ac:dyDescent="0.25">
      <c r="A62" s="775"/>
      <c r="B62" s="772"/>
      <c r="C62" s="774"/>
      <c r="D62" s="778"/>
      <c r="E62" s="552"/>
      <c r="F62" s="770"/>
      <c r="G62" s="793"/>
      <c r="H62" s="897"/>
      <c r="I62" s="897"/>
    </row>
    <row r="63" spans="1:9" ht="52.8" x14ac:dyDescent="0.25">
      <c r="A63" s="775" t="s">
        <v>109</v>
      </c>
      <c r="B63" s="772" t="s">
        <v>955</v>
      </c>
      <c r="C63" s="636" t="s">
        <v>1461</v>
      </c>
      <c r="D63" s="778" t="s">
        <v>124</v>
      </c>
      <c r="E63" s="777">
        <v>6</v>
      </c>
      <c r="F63" s="770"/>
      <c r="G63" s="792"/>
      <c r="H63" s="897"/>
      <c r="I63" s="897"/>
    </row>
    <row r="64" spans="1:9" x14ac:dyDescent="0.25">
      <c r="A64" s="775"/>
      <c r="B64" s="772"/>
      <c r="C64" s="774"/>
      <c r="D64" s="778"/>
      <c r="E64" s="552"/>
      <c r="F64" s="770"/>
      <c r="G64" s="793"/>
      <c r="H64" s="897"/>
      <c r="I64" s="897"/>
    </row>
    <row r="65" spans="1:9" ht="52.8" x14ac:dyDescent="0.25">
      <c r="A65" s="775" t="s">
        <v>109</v>
      </c>
      <c r="B65" s="772" t="s">
        <v>956</v>
      </c>
      <c r="C65" s="636" t="s">
        <v>1462</v>
      </c>
      <c r="D65" s="778" t="s">
        <v>124</v>
      </c>
      <c r="E65" s="777">
        <v>7</v>
      </c>
      <c r="F65" s="770"/>
      <c r="G65" s="792"/>
      <c r="H65" s="897"/>
      <c r="I65" s="897"/>
    </row>
    <row r="66" spans="1:9" x14ac:dyDescent="0.25">
      <c r="A66" s="775"/>
      <c r="B66" s="772"/>
      <c r="C66" s="774"/>
      <c r="D66" s="778"/>
      <c r="E66" s="552"/>
      <c r="F66" s="770"/>
      <c r="G66" s="793"/>
      <c r="H66" s="897"/>
      <c r="I66" s="897"/>
    </row>
    <row r="67" spans="1:9" ht="39.6" x14ac:dyDescent="0.25">
      <c r="A67" s="775" t="s">
        <v>109</v>
      </c>
      <c r="B67" s="772" t="s">
        <v>957</v>
      </c>
      <c r="C67" s="638" t="s">
        <v>1358</v>
      </c>
      <c r="D67" s="778" t="s">
        <v>124</v>
      </c>
      <c r="E67" s="777">
        <v>1</v>
      </c>
      <c r="F67" s="770"/>
      <c r="G67" s="792"/>
      <c r="H67" s="897"/>
      <c r="I67" s="897"/>
    </row>
    <row r="68" spans="1:9" x14ac:dyDescent="0.25">
      <c r="A68" s="775"/>
      <c r="B68" s="772"/>
      <c r="C68" s="772"/>
      <c r="D68" s="778"/>
      <c r="E68" s="777"/>
      <c r="F68" s="770"/>
      <c r="G68" s="792"/>
      <c r="H68" s="897"/>
      <c r="I68" s="897"/>
    </row>
    <row r="69" spans="1:9" ht="26.4" x14ac:dyDescent="0.25">
      <c r="A69" s="775" t="s">
        <v>109</v>
      </c>
      <c r="B69" s="772" t="s">
        <v>958</v>
      </c>
      <c r="C69" s="636" t="s">
        <v>1363</v>
      </c>
      <c r="D69" s="778" t="s">
        <v>124</v>
      </c>
      <c r="E69" s="777">
        <v>1</v>
      </c>
      <c r="F69" s="770"/>
      <c r="G69" s="792"/>
      <c r="H69" s="897"/>
      <c r="I69" s="897"/>
    </row>
    <row r="70" spans="1:9" x14ac:dyDescent="0.25">
      <c r="A70" s="775"/>
      <c r="B70" s="772"/>
      <c r="C70" s="774"/>
      <c r="D70" s="778"/>
      <c r="E70" s="552"/>
      <c r="F70" s="770"/>
      <c r="G70" s="793"/>
      <c r="H70" s="897"/>
      <c r="I70" s="897"/>
    </row>
    <row r="71" spans="1:9" ht="52.8" x14ac:dyDescent="0.25">
      <c r="A71" s="775" t="s">
        <v>109</v>
      </c>
      <c r="B71" s="772" t="s">
        <v>959</v>
      </c>
      <c r="C71" s="774" t="s">
        <v>1463</v>
      </c>
      <c r="D71" s="778" t="s">
        <v>124</v>
      </c>
      <c r="E71" s="777">
        <v>88</v>
      </c>
      <c r="F71" s="770"/>
      <c r="G71" s="792"/>
      <c r="H71" s="897"/>
      <c r="I71" s="897"/>
    </row>
    <row r="72" spans="1:9" x14ac:dyDescent="0.25">
      <c r="A72" s="775"/>
      <c r="B72" s="772"/>
      <c r="C72" s="774"/>
      <c r="D72" s="778"/>
      <c r="E72" s="552"/>
      <c r="F72" s="770"/>
      <c r="G72" s="793"/>
      <c r="H72" s="897"/>
      <c r="I72" s="897"/>
    </row>
    <row r="73" spans="1:9" ht="52.8" x14ac:dyDescent="0.25">
      <c r="A73" s="775" t="s">
        <v>109</v>
      </c>
      <c r="B73" s="772" t="s">
        <v>960</v>
      </c>
      <c r="C73" s="774" t="s">
        <v>1464</v>
      </c>
      <c r="D73" s="778" t="s">
        <v>124</v>
      </c>
      <c r="E73" s="777">
        <v>176</v>
      </c>
      <c r="F73" s="770"/>
      <c r="G73" s="792"/>
      <c r="H73" s="897"/>
      <c r="I73" s="897"/>
    </row>
    <row r="74" spans="1:9" x14ac:dyDescent="0.25">
      <c r="A74" s="775"/>
      <c r="B74" s="772"/>
      <c r="C74" s="774"/>
      <c r="D74" s="778"/>
      <c r="E74" s="552"/>
      <c r="F74" s="770"/>
      <c r="G74" s="793"/>
      <c r="H74" s="897"/>
      <c r="I74" s="897"/>
    </row>
    <row r="75" spans="1:9" ht="66" x14ac:dyDescent="0.25">
      <c r="A75" s="775" t="s">
        <v>109</v>
      </c>
      <c r="B75" s="772" t="s">
        <v>961</v>
      </c>
      <c r="C75" s="636" t="s">
        <v>974</v>
      </c>
      <c r="D75" s="778" t="s">
        <v>124</v>
      </c>
      <c r="E75" s="777">
        <v>6</v>
      </c>
      <c r="F75" s="770"/>
      <c r="G75" s="792"/>
      <c r="H75" s="897"/>
      <c r="I75" s="897"/>
    </row>
    <row r="76" spans="1:9" x14ac:dyDescent="0.25">
      <c r="A76" s="775"/>
      <c r="B76" s="772"/>
      <c r="C76" s="774"/>
      <c r="D76" s="778"/>
      <c r="E76" s="552"/>
      <c r="F76" s="770"/>
      <c r="G76" s="793"/>
      <c r="H76" s="897"/>
      <c r="I76" s="897"/>
    </row>
    <row r="77" spans="1:9" ht="66" x14ac:dyDescent="0.25">
      <c r="A77" s="775" t="s">
        <v>109</v>
      </c>
      <c r="B77" s="772" t="s">
        <v>962</v>
      </c>
      <c r="C77" s="636" t="s">
        <v>975</v>
      </c>
      <c r="D77" s="778" t="s">
        <v>124</v>
      </c>
      <c r="E77" s="777">
        <v>7</v>
      </c>
      <c r="F77" s="770"/>
      <c r="G77" s="792"/>
      <c r="H77" s="897"/>
      <c r="I77" s="897"/>
    </row>
    <row r="78" spans="1:9" x14ac:dyDescent="0.25">
      <c r="A78" s="775"/>
      <c r="B78" s="772"/>
      <c r="C78" s="774"/>
      <c r="D78" s="778"/>
      <c r="E78" s="552"/>
      <c r="F78" s="770"/>
      <c r="G78" s="793"/>
      <c r="H78" s="897"/>
      <c r="I78" s="897"/>
    </row>
    <row r="79" spans="1:9" ht="39.6" x14ac:dyDescent="0.25">
      <c r="A79" s="775" t="s">
        <v>109</v>
      </c>
      <c r="B79" s="772" t="s">
        <v>963</v>
      </c>
      <c r="C79" s="636" t="s">
        <v>1364</v>
      </c>
      <c r="D79" s="778" t="s">
        <v>124</v>
      </c>
      <c r="E79" s="777">
        <v>1</v>
      </c>
      <c r="F79" s="770"/>
      <c r="G79" s="792"/>
      <c r="H79" s="897"/>
      <c r="I79" s="897"/>
    </row>
    <row r="80" spans="1:9" x14ac:dyDescent="0.25">
      <c r="A80" s="775"/>
      <c r="B80" s="772"/>
      <c r="C80" s="774"/>
      <c r="D80" s="778"/>
      <c r="E80" s="552"/>
      <c r="F80" s="770"/>
      <c r="G80" s="793"/>
      <c r="H80" s="897"/>
      <c r="I80" s="897"/>
    </row>
    <row r="81" spans="1:9" ht="92.4" x14ac:dyDescent="0.25">
      <c r="A81" s="775" t="s">
        <v>109</v>
      </c>
      <c r="B81" s="772" t="s">
        <v>964</v>
      </c>
      <c r="C81" s="636" t="s">
        <v>1365</v>
      </c>
      <c r="D81" s="778" t="s">
        <v>124</v>
      </c>
      <c r="E81" s="777">
        <v>1</v>
      </c>
      <c r="F81" s="770"/>
      <c r="G81" s="792"/>
      <c r="H81" s="897"/>
      <c r="I81" s="897"/>
    </row>
    <row r="82" spans="1:9" x14ac:dyDescent="0.25">
      <c r="A82" s="775"/>
      <c r="B82" s="772"/>
      <c r="C82" s="774"/>
      <c r="D82" s="778"/>
      <c r="E82" s="552"/>
      <c r="F82" s="770"/>
      <c r="G82" s="793"/>
      <c r="H82" s="897"/>
      <c r="I82" s="897"/>
    </row>
    <row r="83" spans="1:9" ht="79.2" x14ac:dyDescent="0.25">
      <c r="A83" s="775" t="s">
        <v>109</v>
      </c>
      <c r="B83" s="772" t="s">
        <v>965</v>
      </c>
      <c r="C83" s="849" t="s">
        <v>977</v>
      </c>
      <c r="D83" s="778" t="s">
        <v>124</v>
      </c>
      <c r="E83" s="777">
        <v>2</v>
      </c>
      <c r="F83" s="770"/>
      <c r="G83" s="792"/>
      <c r="H83" s="897"/>
      <c r="I83" s="897"/>
    </row>
    <row r="84" spans="1:9" x14ac:dyDescent="0.25">
      <c r="A84" s="775"/>
      <c r="B84" s="772"/>
      <c r="C84" s="774"/>
      <c r="D84" s="778"/>
      <c r="E84" s="552"/>
      <c r="F84" s="770"/>
      <c r="G84" s="793"/>
      <c r="H84" s="897"/>
      <c r="I84" s="897"/>
    </row>
    <row r="85" spans="1:9" ht="77.25" customHeight="1" x14ac:dyDescent="0.25">
      <c r="A85" s="775" t="s">
        <v>109</v>
      </c>
      <c r="B85" s="772" t="s">
        <v>966</v>
      </c>
      <c r="C85" s="849" t="s">
        <v>978</v>
      </c>
      <c r="D85" s="778" t="s">
        <v>124</v>
      </c>
      <c r="E85" s="777">
        <v>2</v>
      </c>
      <c r="F85" s="770"/>
      <c r="G85" s="792"/>
      <c r="H85" s="897"/>
      <c r="I85" s="897"/>
    </row>
    <row r="86" spans="1:9" x14ac:dyDescent="0.25">
      <c r="A86" s="775"/>
      <c r="B86" s="772"/>
      <c r="C86" s="774"/>
      <c r="D86" s="778"/>
      <c r="E86" s="552"/>
      <c r="F86" s="770"/>
      <c r="G86" s="793"/>
      <c r="H86" s="897"/>
      <c r="I86" s="897"/>
    </row>
    <row r="87" spans="1:9" ht="54" customHeight="1" x14ac:dyDescent="0.25">
      <c r="A87" s="775" t="s">
        <v>109</v>
      </c>
      <c r="B87" s="772" t="s">
        <v>1186</v>
      </c>
      <c r="C87" s="774" t="s">
        <v>1366</v>
      </c>
      <c r="D87" s="778" t="s">
        <v>124</v>
      </c>
      <c r="E87" s="777">
        <v>1</v>
      </c>
      <c r="F87" s="770"/>
      <c r="G87" s="792"/>
      <c r="H87" s="897"/>
      <c r="I87" s="897"/>
    </row>
    <row r="88" spans="1:9" x14ac:dyDescent="0.25">
      <c r="A88" s="775"/>
      <c r="B88" s="772"/>
      <c r="C88" s="774"/>
      <c r="D88" s="778"/>
      <c r="E88" s="552"/>
      <c r="F88" s="770"/>
      <c r="G88" s="793"/>
      <c r="H88" s="897"/>
      <c r="I88" s="897"/>
    </row>
    <row r="89" spans="1:9" ht="118.8" x14ac:dyDescent="0.25">
      <c r="A89" s="775" t="s">
        <v>109</v>
      </c>
      <c r="B89" s="772" t="s">
        <v>1368</v>
      </c>
      <c r="C89" s="774" t="s">
        <v>1185</v>
      </c>
      <c r="D89" s="778" t="s">
        <v>124</v>
      </c>
      <c r="E89" s="777">
        <v>1</v>
      </c>
      <c r="F89" s="770"/>
      <c r="G89" s="792"/>
      <c r="H89" s="899"/>
      <c r="I89" s="897"/>
    </row>
    <row r="90" spans="1:9" x14ac:dyDescent="0.25">
      <c r="A90" s="775"/>
      <c r="B90" s="772"/>
      <c r="C90" s="774"/>
      <c r="D90" s="778"/>
      <c r="E90" s="554"/>
      <c r="F90" s="770"/>
      <c r="G90" s="770"/>
      <c r="H90" s="897"/>
      <c r="I90" s="897"/>
    </row>
    <row r="91" spans="1:9" ht="79.2" x14ac:dyDescent="0.25">
      <c r="A91" s="775" t="s">
        <v>109</v>
      </c>
      <c r="B91" s="772" t="s">
        <v>1367</v>
      </c>
      <c r="C91" s="774" t="s">
        <v>599</v>
      </c>
      <c r="D91" s="778" t="s">
        <v>124</v>
      </c>
      <c r="E91" s="777">
        <v>1</v>
      </c>
      <c r="F91" s="770"/>
      <c r="G91" s="792"/>
      <c r="H91" s="899"/>
      <c r="I91" s="897"/>
    </row>
    <row r="92" spans="1:9" x14ac:dyDescent="0.25">
      <c r="A92" s="775"/>
      <c r="B92" s="772"/>
      <c r="C92" s="774"/>
      <c r="D92" s="778"/>
      <c r="E92" s="554"/>
      <c r="F92" s="770"/>
      <c r="G92" s="770"/>
      <c r="H92" s="897"/>
      <c r="I92" s="897"/>
    </row>
    <row r="93" spans="1:9" ht="63" customHeight="1" x14ac:dyDescent="0.25">
      <c r="A93" s="775" t="s">
        <v>109</v>
      </c>
      <c r="B93" s="772" t="s">
        <v>1188</v>
      </c>
      <c r="C93" s="576" t="s">
        <v>598</v>
      </c>
      <c r="D93" s="778" t="s">
        <v>124</v>
      </c>
      <c r="E93" s="777">
        <v>1</v>
      </c>
      <c r="F93" s="770"/>
      <c r="G93" s="792"/>
      <c r="H93" s="899"/>
      <c r="I93" s="897"/>
    </row>
    <row r="94" spans="1:9" x14ac:dyDescent="0.25">
      <c r="A94" s="775"/>
      <c r="B94" s="772"/>
      <c r="C94" s="774"/>
      <c r="D94" s="778"/>
      <c r="E94" s="554"/>
      <c r="F94" s="770"/>
      <c r="G94" s="770"/>
      <c r="H94" s="897"/>
      <c r="I94" s="897"/>
    </row>
    <row r="95" spans="1:9" ht="68.25" customHeight="1" x14ac:dyDescent="0.25">
      <c r="A95" s="775" t="s">
        <v>109</v>
      </c>
      <c r="B95" s="772" t="s">
        <v>1187</v>
      </c>
      <c r="C95" s="774" t="s">
        <v>1065</v>
      </c>
      <c r="D95" s="778" t="s">
        <v>124</v>
      </c>
      <c r="E95" s="777">
        <v>1</v>
      </c>
      <c r="F95" s="770"/>
      <c r="G95" s="792"/>
      <c r="H95" s="899"/>
      <c r="I95" s="897"/>
    </row>
    <row r="96" spans="1:9" x14ac:dyDescent="0.25">
      <c r="A96" s="775"/>
      <c r="B96" s="772"/>
      <c r="C96" s="774"/>
      <c r="D96" s="778"/>
      <c r="E96" s="777"/>
      <c r="F96" s="770"/>
      <c r="G96" s="792"/>
      <c r="H96" s="897"/>
      <c r="I96" s="897"/>
    </row>
    <row r="97" spans="1:9" ht="41.25" customHeight="1" x14ac:dyDescent="0.25">
      <c r="A97" s="775" t="s">
        <v>109</v>
      </c>
      <c r="B97" s="772" t="s">
        <v>1238</v>
      </c>
      <c r="C97" s="799" t="s">
        <v>1992</v>
      </c>
      <c r="D97" s="63" t="s">
        <v>124</v>
      </c>
      <c r="E97" s="797">
        <v>1</v>
      </c>
      <c r="F97" s="898"/>
      <c r="G97" s="898"/>
      <c r="H97" s="899"/>
      <c r="I97" s="897"/>
    </row>
    <row r="98" spans="1:9" x14ac:dyDescent="0.25">
      <c r="A98" s="775"/>
      <c r="B98" s="772"/>
      <c r="C98" s="774"/>
      <c r="D98" s="63"/>
      <c r="E98" s="797"/>
      <c r="F98" s="898"/>
      <c r="G98" s="898"/>
      <c r="H98" s="897"/>
      <c r="I98" s="897"/>
    </row>
    <row r="99" spans="1:9" ht="39.6" x14ac:dyDescent="0.25">
      <c r="A99" s="775" t="s">
        <v>109</v>
      </c>
      <c r="B99" s="772" t="s">
        <v>1239</v>
      </c>
      <c r="C99" s="849" t="s">
        <v>1240</v>
      </c>
      <c r="D99" s="778" t="s">
        <v>124</v>
      </c>
      <c r="E99" s="777">
        <v>1</v>
      </c>
      <c r="F99" s="898"/>
      <c r="G99" s="898"/>
      <c r="H99" s="899"/>
      <c r="I99" s="897"/>
    </row>
    <row r="100" spans="1:9" x14ac:dyDescent="0.25">
      <c r="A100" s="775"/>
      <c r="B100" s="772"/>
      <c r="C100" s="774"/>
      <c r="D100" s="774"/>
      <c r="E100" s="774"/>
      <c r="F100" s="770"/>
      <c r="G100" s="792"/>
      <c r="H100" s="898"/>
      <c r="I100" s="898"/>
    </row>
    <row r="101" spans="1:9" ht="66" x14ac:dyDescent="0.25">
      <c r="A101" s="775" t="s">
        <v>109</v>
      </c>
      <c r="B101" s="772" t="s">
        <v>1476</v>
      </c>
      <c r="C101" s="635" t="s">
        <v>1475</v>
      </c>
      <c r="D101" s="63"/>
      <c r="E101" s="64"/>
      <c r="F101" s="898"/>
      <c r="G101" s="898"/>
      <c r="H101" s="900"/>
      <c r="I101" s="901"/>
    </row>
    <row r="102" spans="1:9" ht="13.8" thickBot="1" x14ac:dyDescent="0.3">
      <c r="A102" s="788"/>
      <c r="B102" s="786"/>
      <c r="C102" s="639"/>
      <c r="D102" s="640"/>
      <c r="E102" s="641"/>
      <c r="F102" s="573"/>
      <c r="G102" s="789"/>
      <c r="H102" s="902"/>
      <c r="I102" s="902"/>
    </row>
    <row r="103" spans="1:9" ht="14.4" thickTop="1" thickBot="1" x14ac:dyDescent="0.3">
      <c r="A103" s="656"/>
      <c r="B103" s="528"/>
      <c r="C103" s="720" t="s">
        <v>1414</v>
      </c>
      <c r="D103" s="69"/>
      <c r="E103" s="70"/>
      <c r="F103" s="5"/>
      <c r="G103" s="530"/>
      <c r="H103" s="903"/>
      <c r="I103" s="903"/>
    </row>
    <row r="104" spans="1:9" ht="13.8" thickTop="1" x14ac:dyDescent="0.25">
      <c r="A104" s="658"/>
      <c r="B104" s="34"/>
    </row>
  </sheetData>
  <sheetProtection algorithmName="SHA-512" hashValue="I+z8ZeY/81UKFgIhwCM5p7IJfs9kJPkzavcPFWyhMSOE0XY8W9U3B2MFY21LFaESs4EeAGyu5KXCuc9DNt5aTQ==" saltValue="m3NukPX12c9TODQFm/yqUw==" spinCount="100000" sheet="1" objects="1" scenarios="1" selectLockedCells="1"/>
  <mergeCells count="1">
    <mergeCell ref="A1:B1"/>
  </mergeCells>
  <phoneticPr fontId="4" type="noConversion"/>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6">
    <tabColor rgb="FF00B050"/>
  </sheetPr>
  <dimension ref="A1:I134"/>
  <sheetViews>
    <sheetView view="pageLayout" zoomScale="85" zoomScaleNormal="100" zoomScaleSheetLayoutView="100" zoomScalePageLayoutView="85" workbookViewId="0">
      <selection activeCell="F1" sqref="F1:I1048576"/>
    </sheetView>
  </sheetViews>
  <sheetFormatPr defaultColWidth="6.6640625" defaultRowHeight="13.2" x14ac:dyDescent="0.25"/>
  <cols>
    <col min="1" max="1" width="2.6640625" style="512" customWidth="1"/>
    <col min="2" max="2" width="8.6640625" style="73" customWidth="1"/>
    <col min="3" max="3" width="39.109375" style="74" customWidth="1"/>
    <col min="4" max="4" width="6" style="75" customWidth="1"/>
    <col min="5" max="5" width="7.6640625" style="72" customWidth="1"/>
    <col min="6" max="6" width="9.44140625" style="889" customWidth="1"/>
    <col min="7" max="7" width="9.6640625" style="889" customWidth="1"/>
    <col min="8" max="8" width="11.5546875" style="904" customWidth="1"/>
    <col min="9" max="9" width="8.33203125" style="904" customWidth="1"/>
    <col min="10" max="16384" width="6.6640625" style="38"/>
  </cols>
  <sheetData>
    <row r="1" spans="1:9" x14ac:dyDescent="0.25">
      <c r="A1" s="1020" t="s">
        <v>609</v>
      </c>
      <c r="B1" s="1021"/>
      <c r="C1" s="57" t="s">
        <v>602</v>
      </c>
      <c r="D1" s="57" t="s">
        <v>603</v>
      </c>
      <c r="E1" s="58" t="s">
        <v>604</v>
      </c>
      <c r="F1" s="905" t="s">
        <v>1496</v>
      </c>
      <c r="G1" s="905" t="s">
        <v>611</v>
      </c>
      <c r="H1" s="906" t="s">
        <v>1497</v>
      </c>
      <c r="I1" s="906" t="s">
        <v>131</v>
      </c>
    </row>
    <row r="2" spans="1:9" s="504" customFormat="1" x14ac:dyDescent="0.25">
      <c r="A2" s="644" t="s">
        <v>109</v>
      </c>
      <c r="B2" s="645" t="s">
        <v>1135</v>
      </c>
      <c r="C2" s="646" t="s">
        <v>1491</v>
      </c>
      <c r="D2" s="621"/>
      <c r="E2" s="622"/>
      <c r="F2" s="623"/>
      <c r="G2" s="623"/>
      <c r="H2" s="891"/>
      <c r="I2" s="891"/>
    </row>
    <row r="3" spans="1:9" s="504" customFormat="1" ht="118.8" x14ac:dyDescent="0.25">
      <c r="A3" s="717"/>
      <c r="B3" s="773"/>
      <c r="C3" s="774" t="s">
        <v>1184</v>
      </c>
      <c r="D3" s="794"/>
      <c r="E3" s="795"/>
      <c r="F3" s="793"/>
      <c r="G3" s="793"/>
      <c r="H3" s="892"/>
      <c r="I3" s="893"/>
    </row>
    <row r="4" spans="1:9" s="504" customFormat="1" x14ac:dyDescent="0.25">
      <c r="A4" s="717"/>
      <c r="B4" s="773"/>
      <c r="C4" s="541"/>
      <c r="D4" s="794"/>
      <c r="E4" s="795"/>
      <c r="F4" s="793"/>
      <c r="G4" s="793"/>
      <c r="H4" s="910"/>
      <c r="I4" s="910"/>
    </row>
    <row r="5" spans="1:9" s="504" customFormat="1" ht="160.80000000000001" x14ac:dyDescent="0.25">
      <c r="A5" s="775" t="s">
        <v>109</v>
      </c>
      <c r="B5" s="772" t="s">
        <v>980</v>
      </c>
      <c r="C5" s="635" t="s">
        <v>2595</v>
      </c>
      <c r="D5" s="794" t="s">
        <v>124</v>
      </c>
      <c r="E5" s="797">
        <v>1</v>
      </c>
      <c r="F5" s="792"/>
      <c r="G5" s="792"/>
      <c r="H5" s="916"/>
      <c r="I5" s="916" t="s">
        <v>1446</v>
      </c>
    </row>
    <row r="6" spans="1:9" s="504" customFormat="1" x14ac:dyDescent="0.25">
      <c r="A6" s="775"/>
      <c r="B6" s="772"/>
      <c r="C6" s="766"/>
      <c r="D6" s="794"/>
      <c r="E6" s="795"/>
      <c r="F6" s="793"/>
      <c r="G6" s="793"/>
      <c r="H6" s="910"/>
      <c r="I6" s="910"/>
    </row>
    <row r="7" spans="1:9" s="504" customFormat="1" ht="121.2" x14ac:dyDescent="0.25">
      <c r="A7" s="775" t="s">
        <v>109</v>
      </c>
      <c r="B7" s="772" t="s">
        <v>981</v>
      </c>
      <c r="C7" s="774" t="s">
        <v>1242</v>
      </c>
      <c r="D7" s="794" t="s">
        <v>124</v>
      </c>
      <c r="E7" s="797">
        <v>3</v>
      </c>
      <c r="F7" s="792"/>
      <c r="G7" s="792"/>
      <c r="H7" s="916"/>
      <c r="I7" s="916" t="s">
        <v>1447</v>
      </c>
    </row>
    <row r="8" spans="1:9" s="504" customFormat="1" x14ac:dyDescent="0.25">
      <c r="A8" s="775"/>
      <c r="B8" s="772"/>
      <c r="C8" s="766"/>
      <c r="D8" s="794"/>
      <c r="E8" s="795"/>
      <c r="F8" s="793"/>
      <c r="G8" s="793"/>
      <c r="H8" s="910"/>
      <c r="I8" s="910"/>
    </row>
    <row r="9" spans="1:9" s="504" customFormat="1" ht="39.6" x14ac:dyDescent="0.25">
      <c r="A9" s="775" t="s">
        <v>109</v>
      </c>
      <c r="B9" s="772" t="s">
        <v>982</v>
      </c>
      <c r="C9" s="642" t="s">
        <v>814</v>
      </c>
      <c r="D9" s="794" t="s">
        <v>125</v>
      </c>
      <c r="E9" s="795">
        <v>2</v>
      </c>
      <c r="F9" s="793"/>
      <c r="G9" s="792"/>
      <c r="H9" s="917"/>
      <c r="I9" s="917"/>
    </row>
    <row r="10" spans="1:9" s="504" customFormat="1" x14ac:dyDescent="0.25">
      <c r="A10" s="775"/>
      <c r="B10" s="772"/>
      <c r="C10" s="766"/>
      <c r="D10" s="794"/>
      <c r="E10" s="795"/>
      <c r="F10" s="793"/>
      <c r="G10" s="792"/>
      <c r="H10" s="917"/>
      <c r="I10" s="917"/>
    </row>
    <row r="11" spans="1:9" s="504" customFormat="1" ht="39.6" x14ac:dyDescent="0.25">
      <c r="A11" s="775" t="s">
        <v>109</v>
      </c>
      <c r="B11" s="772" t="s">
        <v>983</v>
      </c>
      <c r="C11" s="642" t="s">
        <v>815</v>
      </c>
      <c r="D11" s="794" t="s">
        <v>125</v>
      </c>
      <c r="E11" s="797">
        <v>40</v>
      </c>
      <c r="F11" s="792"/>
      <c r="G11" s="793"/>
      <c r="H11" s="917"/>
      <c r="I11" s="917"/>
    </row>
    <row r="12" spans="1:9" s="504" customFormat="1" x14ac:dyDescent="0.25">
      <c r="A12" s="775"/>
      <c r="B12" s="772"/>
      <c r="C12" s="543"/>
      <c r="D12" s="794"/>
      <c r="E12" s="795"/>
      <c r="F12" s="793"/>
      <c r="G12" s="793"/>
      <c r="H12" s="918"/>
      <c r="I12" s="918"/>
    </row>
    <row r="13" spans="1:9" s="504" customFormat="1" ht="38.25" customHeight="1" x14ac:dyDescent="0.25">
      <c r="A13" s="775" t="s">
        <v>109</v>
      </c>
      <c r="B13" s="772" t="s">
        <v>984</v>
      </c>
      <c r="C13" s="642" t="s">
        <v>816</v>
      </c>
      <c r="D13" s="794" t="s">
        <v>125</v>
      </c>
      <c r="E13" s="797">
        <v>76</v>
      </c>
      <c r="F13" s="792"/>
      <c r="G13" s="793"/>
      <c r="H13" s="917"/>
      <c r="I13" s="917"/>
    </row>
    <row r="14" spans="1:9" s="504" customFormat="1" x14ac:dyDescent="0.25">
      <c r="A14" s="775"/>
      <c r="B14" s="772"/>
      <c r="C14" s="543"/>
      <c r="D14" s="794"/>
      <c r="E14" s="795"/>
      <c r="F14" s="793"/>
      <c r="G14" s="793"/>
      <c r="H14" s="919"/>
      <c r="I14" s="919"/>
    </row>
    <row r="15" spans="1:9" s="504" customFormat="1" ht="39.6" x14ac:dyDescent="0.25">
      <c r="A15" s="775" t="s">
        <v>109</v>
      </c>
      <c r="B15" s="772" t="s">
        <v>985</v>
      </c>
      <c r="C15" s="642" t="s">
        <v>862</v>
      </c>
      <c r="D15" s="794" t="s">
        <v>125</v>
      </c>
      <c r="E15" s="797">
        <v>15</v>
      </c>
      <c r="F15" s="792"/>
      <c r="G15" s="792"/>
      <c r="H15" s="917"/>
      <c r="I15" s="917"/>
    </row>
    <row r="16" spans="1:9" s="504" customFormat="1" x14ac:dyDescent="0.25">
      <c r="A16" s="775"/>
      <c r="B16" s="772"/>
      <c r="C16" s="766"/>
      <c r="D16" s="794"/>
      <c r="E16" s="795"/>
      <c r="F16" s="793"/>
      <c r="G16" s="793"/>
      <c r="H16" s="917"/>
      <c r="I16" s="917"/>
    </row>
    <row r="17" spans="1:9" s="504" customFormat="1" ht="52.8" x14ac:dyDescent="0.25">
      <c r="A17" s="775" t="s">
        <v>109</v>
      </c>
      <c r="B17" s="772" t="s">
        <v>986</v>
      </c>
      <c r="C17" s="635" t="s">
        <v>1369</v>
      </c>
      <c r="D17" s="794" t="s">
        <v>124</v>
      </c>
      <c r="E17" s="797">
        <v>2</v>
      </c>
      <c r="F17" s="792"/>
      <c r="G17" s="792"/>
      <c r="H17" s="917"/>
      <c r="I17" s="917"/>
    </row>
    <row r="18" spans="1:9" s="504" customFormat="1" x14ac:dyDescent="0.25">
      <c r="A18" s="775"/>
      <c r="B18" s="772"/>
      <c r="C18" s="766"/>
      <c r="D18" s="794"/>
      <c r="E18" s="795"/>
      <c r="F18" s="793"/>
      <c r="G18" s="793"/>
      <c r="H18" s="917"/>
      <c r="I18" s="917"/>
    </row>
    <row r="19" spans="1:9" s="504" customFormat="1" ht="39.6" x14ac:dyDescent="0.25">
      <c r="A19" s="775" t="s">
        <v>109</v>
      </c>
      <c r="B19" s="772" t="s">
        <v>987</v>
      </c>
      <c r="C19" s="635" t="s">
        <v>1370</v>
      </c>
      <c r="D19" s="794" t="s">
        <v>124</v>
      </c>
      <c r="E19" s="797">
        <v>16</v>
      </c>
      <c r="F19" s="792"/>
      <c r="G19" s="792"/>
      <c r="H19" s="917"/>
      <c r="I19" s="917"/>
    </row>
    <row r="20" spans="1:9" s="504" customFormat="1" x14ac:dyDescent="0.25">
      <c r="A20" s="775"/>
      <c r="B20" s="772"/>
      <c r="C20" s="766"/>
      <c r="D20" s="794"/>
      <c r="E20" s="795"/>
      <c r="F20" s="793"/>
      <c r="G20" s="793"/>
      <c r="H20" s="917"/>
      <c r="I20" s="917"/>
    </row>
    <row r="21" spans="1:9" s="504" customFormat="1" ht="52.8" x14ac:dyDescent="0.25">
      <c r="A21" s="775" t="s">
        <v>109</v>
      </c>
      <c r="B21" s="772" t="s">
        <v>988</v>
      </c>
      <c r="C21" s="635" t="s">
        <v>1371</v>
      </c>
      <c r="D21" s="794" t="s">
        <v>124</v>
      </c>
      <c r="E21" s="797">
        <v>41</v>
      </c>
      <c r="F21" s="792"/>
      <c r="G21" s="792"/>
      <c r="H21" s="917"/>
      <c r="I21" s="917"/>
    </row>
    <row r="22" spans="1:9" s="504" customFormat="1" x14ac:dyDescent="0.25">
      <c r="A22" s="775"/>
      <c r="B22" s="772"/>
      <c r="C22" s="766"/>
      <c r="D22" s="794"/>
      <c r="E22" s="795"/>
      <c r="F22" s="793"/>
      <c r="G22" s="793"/>
      <c r="H22" s="917"/>
      <c r="I22" s="917"/>
    </row>
    <row r="23" spans="1:9" ht="54" customHeight="1" x14ac:dyDescent="0.25">
      <c r="A23" s="775" t="s">
        <v>109</v>
      </c>
      <c r="B23" s="772" t="s">
        <v>989</v>
      </c>
      <c r="C23" s="774" t="s">
        <v>1082</v>
      </c>
      <c r="D23" s="63" t="s">
        <v>124</v>
      </c>
      <c r="E23" s="797">
        <v>11</v>
      </c>
      <c r="F23" s="792"/>
      <c r="G23" s="792"/>
      <c r="H23" s="920"/>
      <c r="I23" s="920"/>
    </row>
    <row r="24" spans="1:9" x14ac:dyDescent="0.25">
      <c r="A24" s="775"/>
      <c r="B24" s="772"/>
      <c r="C24" s="766"/>
      <c r="D24" s="63"/>
      <c r="E24" s="795"/>
      <c r="F24" s="793"/>
      <c r="G24" s="793"/>
      <c r="H24" s="920"/>
      <c r="I24" s="920"/>
    </row>
    <row r="25" spans="1:9" ht="52.8" x14ac:dyDescent="0.25">
      <c r="A25" s="775" t="s">
        <v>109</v>
      </c>
      <c r="B25" s="772" t="s">
        <v>990</v>
      </c>
      <c r="C25" s="635" t="s">
        <v>1372</v>
      </c>
      <c r="D25" s="63" t="s">
        <v>124</v>
      </c>
      <c r="E25" s="797">
        <v>2</v>
      </c>
      <c r="F25" s="792"/>
      <c r="G25" s="792"/>
      <c r="H25" s="920"/>
      <c r="I25" s="920"/>
    </row>
    <row r="26" spans="1:9" ht="18" customHeight="1" x14ac:dyDescent="0.25">
      <c r="A26" s="775"/>
      <c r="B26" s="772"/>
      <c r="C26" s="850"/>
      <c r="D26" s="851"/>
      <c r="E26" s="852"/>
      <c r="F26" s="921"/>
      <c r="G26" s="793"/>
      <c r="H26" s="920"/>
      <c r="I26" s="920"/>
    </row>
    <row r="27" spans="1:9" ht="39.6" x14ac:dyDescent="0.25">
      <c r="A27" s="775" t="s">
        <v>109</v>
      </c>
      <c r="B27" s="772" t="s">
        <v>991</v>
      </c>
      <c r="C27" s="635" t="s">
        <v>817</v>
      </c>
      <c r="D27" s="63" t="s">
        <v>124</v>
      </c>
      <c r="E27" s="797">
        <v>6</v>
      </c>
      <c r="F27" s="792"/>
      <c r="G27" s="792"/>
      <c r="H27" s="897"/>
      <c r="I27" s="897"/>
    </row>
    <row r="28" spans="1:9" x14ac:dyDescent="0.25">
      <c r="A28" s="775"/>
      <c r="B28" s="772"/>
      <c r="C28" s="850"/>
      <c r="D28" s="851"/>
      <c r="E28" s="852"/>
      <c r="F28" s="921"/>
      <c r="G28" s="793"/>
      <c r="H28" s="920"/>
      <c r="I28" s="920"/>
    </row>
    <row r="29" spans="1:9" ht="39.6" x14ac:dyDescent="0.25">
      <c r="A29" s="775" t="s">
        <v>109</v>
      </c>
      <c r="B29" s="772" t="s">
        <v>992</v>
      </c>
      <c r="C29" s="635" t="s">
        <v>818</v>
      </c>
      <c r="D29" s="63" t="s">
        <v>124</v>
      </c>
      <c r="E29" s="797">
        <v>11</v>
      </c>
      <c r="F29" s="792"/>
      <c r="G29" s="792"/>
      <c r="H29" s="897"/>
      <c r="I29" s="897"/>
    </row>
    <row r="30" spans="1:9" x14ac:dyDescent="0.25">
      <c r="A30" s="775"/>
      <c r="B30" s="772"/>
      <c r="C30" s="850"/>
      <c r="D30" s="851"/>
      <c r="E30" s="852"/>
      <c r="F30" s="921"/>
      <c r="G30" s="793"/>
      <c r="H30" s="920"/>
      <c r="I30" s="920"/>
    </row>
    <row r="31" spans="1:9" ht="39.6" x14ac:dyDescent="0.25">
      <c r="A31" s="775" t="s">
        <v>109</v>
      </c>
      <c r="B31" s="772" t="s">
        <v>993</v>
      </c>
      <c r="C31" s="635" t="s">
        <v>819</v>
      </c>
      <c r="D31" s="63" t="s">
        <v>124</v>
      </c>
      <c r="E31" s="797">
        <v>2</v>
      </c>
      <c r="F31" s="792"/>
      <c r="G31" s="792"/>
      <c r="H31" s="897"/>
      <c r="I31" s="897"/>
    </row>
    <row r="32" spans="1:9" x14ac:dyDescent="0.25">
      <c r="A32" s="775"/>
      <c r="B32" s="772"/>
      <c r="C32" s="850"/>
      <c r="D32" s="851"/>
      <c r="E32" s="852"/>
      <c r="F32" s="921"/>
      <c r="G32" s="793"/>
      <c r="H32" s="920"/>
      <c r="I32" s="920"/>
    </row>
    <row r="33" spans="1:9" ht="52.8" x14ac:dyDescent="0.25">
      <c r="A33" s="775" t="s">
        <v>109</v>
      </c>
      <c r="B33" s="772" t="s">
        <v>994</v>
      </c>
      <c r="C33" s="635" t="s">
        <v>863</v>
      </c>
      <c r="D33" s="63" t="s">
        <v>124</v>
      </c>
      <c r="E33" s="797">
        <v>2</v>
      </c>
      <c r="F33" s="792"/>
      <c r="G33" s="792"/>
      <c r="H33" s="897"/>
      <c r="I33" s="897"/>
    </row>
    <row r="34" spans="1:9" x14ac:dyDescent="0.25">
      <c r="A34" s="775"/>
      <c r="B34" s="772"/>
      <c r="C34" s="850"/>
      <c r="D34" s="851"/>
      <c r="E34" s="852"/>
      <c r="F34" s="921"/>
      <c r="G34" s="793"/>
      <c r="H34" s="920"/>
      <c r="I34" s="920"/>
    </row>
    <row r="35" spans="1:9" ht="39.6" x14ac:dyDescent="0.25">
      <c r="A35" s="775" t="s">
        <v>109</v>
      </c>
      <c r="B35" s="772" t="s">
        <v>995</v>
      </c>
      <c r="C35" s="635" t="s">
        <v>864</v>
      </c>
      <c r="D35" s="63" t="s">
        <v>124</v>
      </c>
      <c r="E35" s="797">
        <v>3</v>
      </c>
      <c r="F35" s="792"/>
      <c r="G35" s="792"/>
      <c r="H35" s="897"/>
      <c r="I35" s="897"/>
    </row>
    <row r="36" spans="1:9" x14ac:dyDescent="0.25">
      <c r="A36" s="717"/>
      <c r="B36" s="772"/>
      <c r="C36" s="850"/>
      <c r="D36" s="851"/>
      <c r="E36" s="852"/>
      <c r="F36" s="921"/>
      <c r="G36" s="793"/>
      <c r="H36" s="920"/>
      <c r="I36" s="920"/>
    </row>
    <row r="37" spans="1:9" ht="52.8" x14ac:dyDescent="0.25">
      <c r="A37" s="775" t="s">
        <v>109</v>
      </c>
      <c r="B37" s="772" t="s">
        <v>996</v>
      </c>
      <c r="C37" s="635" t="s">
        <v>875</v>
      </c>
      <c r="D37" s="63" t="s">
        <v>124</v>
      </c>
      <c r="E37" s="797">
        <v>3</v>
      </c>
      <c r="F37" s="792"/>
      <c r="G37" s="792"/>
      <c r="H37" s="897"/>
      <c r="I37" s="897"/>
    </row>
    <row r="38" spans="1:9" x14ac:dyDescent="0.25">
      <c r="A38" s="775"/>
      <c r="B38" s="772"/>
      <c r="C38" s="850"/>
      <c r="D38" s="851"/>
      <c r="E38" s="852"/>
      <c r="F38" s="921"/>
      <c r="G38" s="793"/>
      <c r="H38" s="920"/>
      <c r="I38" s="920"/>
    </row>
    <row r="39" spans="1:9" ht="39.6" x14ac:dyDescent="0.25">
      <c r="A39" s="775" t="s">
        <v>109</v>
      </c>
      <c r="B39" s="772" t="s">
        <v>997</v>
      </c>
      <c r="C39" s="776" t="s">
        <v>820</v>
      </c>
      <c r="D39" s="63" t="s">
        <v>124</v>
      </c>
      <c r="E39" s="797">
        <v>1</v>
      </c>
      <c r="F39" s="792"/>
      <c r="G39" s="792"/>
      <c r="H39" s="920"/>
      <c r="I39" s="920"/>
    </row>
    <row r="40" spans="1:9" x14ac:dyDescent="0.25">
      <c r="A40" s="775"/>
      <c r="B40" s="772"/>
      <c r="C40" s="850"/>
      <c r="D40" s="851"/>
      <c r="E40" s="852"/>
      <c r="F40" s="921"/>
      <c r="G40" s="793"/>
      <c r="H40" s="920"/>
      <c r="I40" s="920"/>
    </row>
    <row r="41" spans="1:9" ht="52.8" x14ac:dyDescent="0.25">
      <c r="A41" s="775" t="s">
        <v>109</v>
      </c>
      <c r="B41" s="772" t="s">
        <v>998</v>
      </c>
      <c r="C41" s="774" t="s">
        <v>865</v>
      </c>
      <c r="D41" s="63" t="s">
        <v>124</v>
      </c>
      <c r="E41" s="797">
        <v>5</v>
      </c>
      <c r="F41" s="792"/>
      <c r="G41" s="792"/>
      <c r="H41" s="897"/>
      <c r="I41" s="897"/>
    </row>
    <row r="42" spans="1:9" x14ac:dyDescent="0.25">
      <c r="A42" s="775"/>
      <c r="B42" s="772"/>
      <c r="C42" s="850"/>
      <c r="D42" s="851"/>
      <c r="E42" s="852"/>
      <c r="F42" s="921"/>
      <c r="G42" s="793"/>
      <c r="H42" s="920"/>
      <c r="I42" s="920"/>
    </row>
    <row r="43" spans="1:9" ht="52.8" x14ac:dyDescent="0.25">
      <c r="A43" s="775" t="s">
        <v>109</v>
      </c>
      <c r="B43" s="772" t="s">
        <v>999</v>
      </c>
      <c r="C43" s="774" t="s">
        <v>1376</v>
      </c>
      <c r="D43" s="63" t="s">
        <v>124</v>
      </c>
      <c r="E43" s="797">
        <v>5</v>
      </c>
      <c r="F43" s="792"/>
      <c r="G43" s="792"/>
      <c r="H43" s="897"/>
      <c r="I43" s="897"/>
    </row>
    <row r="44" spans="1:9" x14ac:dyDescent="0.25">
      <c r="A44" s="775"/>
      <c r="B44" s="772"/>
      <c r="C44" s="850"/>
      <c r="D44" s="851"/>
      <c r="E44" s="852"/>
      <c r="F44" s="792"/>
      <c r="G44" s="793"/>
      <c r="H44" s="920"/>
      <c r="I44" s="920"/>
    </row>
    <row r="45" spans="1:9" ht="54.75" customHeight="1" x14ac:dyDescent="0.25">
      <c r="A45" s="775" t="s">
        <v>109</v>
      </c>
      <c r="B45" s="772" t="s">
        <v>1000</v>
      </c>
      <c r="C45" s="774" t="s">
        <v>1375</v>
      </c>
      <c r="D45" s="63" t="s">
        <v>124</v>
      </c>
      <c r="E45" s="797">
        <v>4</v>
      </c>
      <c r="F45" s="792"/>
      <c r="G45" s="792"/>
      <c r="H45" s="897"/>
      <c r="I45" s="897"/>
    </row>
    <row r="46" spans="1:9" x14ac:dyDescent="0.25">
      <c r="A46" s="775"/>
      <c r="B46" s="772"/>
      <c r="C46" s="774"/>
      <c r="D46" s="63"/>
      <c r="E46" s="797"/>
      <c r="F46" s="921"/>
      <c r="G46" s="793"/>
      <c r="H46" s="897"/>
      <c r="I46" s="897"/>
    </row>
    <row r="47" spans="1:9" ht="52.8" x14ac:dyDescent="0.25">
      <c r="A47" s="775" t="s">
        <v>109</v>
      </c>
      <c r="B47" s="772" t="s">
        <v>1001</v>
      </c>
      <c r="C47" s="774" t="s">
        <v>1374</v>
      </c>
      <c r="D47" s="63" t="s">
        <v>124</v>
      </c>
      <c r="E47" s="797">
        <v>2</v>
      </c>
      <c r="F47" s="792"/>
      <c r="G47" s="792"/>
      <c r="H47" s="897"/>
      <c r="I47" s="897"/>
    </row>
    <row r="48" spans="1:9" x14ac:dyDescent="0.25">
      <c r="A48" s="775"/>
      <c r="B48" s="772"/>
      <c r="C48" s="850"/>
      <c r="D48" s="851"/>
      <c r="E48" s="852"/>
      <c r="F48" s="921"/>
      <c r="G48" s="793"/>
      <c r="H48" s="920"/>
      <c r="I48" s="920"/>
    </row>
    <row r="49" spans="1:9" ht="52.8" x14ac:dyDescent="0.25">
      <c r="A49" s="775" t="s">
        <v>109</v>
      </c>
      <c r="B49" s="772" t="s">
        <v>1002</v>
      </c>
      <c r="C49" s="774" t="s">
        <v>1373</v>
      </c>
      <c r="D49" s="63" t="s">
        <v>124</v>
      </c>
      <c r="E49" s="797">
        <v>2</v>
      </c>
      <c r="F49" s="792"/>
      <c r="G49" s="792"/>
      <c r="H49" s="920"/>
      <c r="I49" s="920"/>
    </row>
    <row r="50" spans="1:9" x14ac:dyDescent="0.25">
      <c r="A50" s="775"/>
      <c r="B50" s="772"/>
      <c r="C50" s="853"/>
      <c r="D50" s="851"/>
      <c r="E50" s="852"/>
      <c r="F50" s="793"/>
      <c r="G50" s="793"/>
      <c r="H50" s="920"/>
      <c r="I50" s="920"/>
    </row>
    <row r="51" spans="1:9" ht="79.2" x14ac:dyDescent="0.25">
      <c r="A51" s="775" t="s">
        <v>109</v>
      </c>
      <c r="B51" s="772" t="s">
        <v>1003</v>
      </c>
      <c r="C51" s="774" t="s">
        <v>1448</v>
      </c>
      <c r="D51" s="63" t="s">
        <v>124</v>
      </c>
      <c r="E51" s="797">
        <v>10</v>
      </c>
      <c r="F51" s="792"/>
      <c r="G51" s="792"/>
      <c r="H51" s="920"/>
      <c r="I51" s="920"/>
    </row>
    <row r="52" spans="1:9" x14ac:dyDescent="0.25">
      <c r="A52" s="775"/>
      <c r="B52" s="772"/>
      <c r="C52" s="774"/>
      <c r="D52" s="63"/>
      <c r="E52" s="797"/>
      <c r="F52" s="792"/>
      <c r="G52" s="792"/>
      <c r="H52" s="920"/>
      <c r="I52" s="920"/>
    </row>
    <row r="53" spans="1:9" ht="66" x14ac:dyDescent="0.25">
      <c r="A53" s="775" t="s">
        <v>109</v>
      </c>
      <c r="B53" s="772" t="s">
        <v>1004</v>
      </c>
      <c r="C53" s="774" t="s">
        <v>1449</v>
      </c>
      <c r="D53" s="63" t="s">
        <v>124</v>
      </c>
      <c r="E53" s="797">
        <v>2</v>
      </c>
      <c r="F53" s="792"/>
      <c r="G53" s="792"/>
      <c r="H53" s="920"/>
      <c r="I53" s="920"/>
    </row>
    <row r="54" spans="1:9" x14ac:dyDescent="0.25">
      <c r="A54" s="775"/>
      <c r="B54" s="772"/>
      <c r="C54" s="853"/>
      <c r="D54" s="63"/>
      <c r="E54" s="795"/>
      <c r="F54" s="793"/>
      <c r="G54" s="793"/>
      <c r="H54" s="920"/>
      <c r="I54" s="920"/>
    </row>
    <row r="55" spans="1:9" ht="66" x14ac:dyDescent="0.25">
      <c r="A55" s="775" t="s">
        <v>109</v>
      </c>
      <c r="B55" s="772" t="s">
        <v>1005</v>
      </c>
      <c r="C55" s="774" t="s">
        <v>1450</v>
      </c>
      <c r="D55" s="63" t="s">
        <v>124</v>
      </c>
      <c r="E55" s="797">
        <v>2</v>
      </c>
      <c r="F55" s="792"/>
      <c r="G55" s="792"/>
      <c r="H55" s="920"/>
      <c r="I55" s="920"/>
    </row>
    <row r="56" spans="1:9" x14ac:dyDescent="0.25">
      <c r="A56" s="775"/>
      <c r="B56" s="772"/>
      <c r="C56" s="774"/>
      <c r="D56" s="63"/>
      <c r="E56" s="797"/>
      <c r="F56" s="792"/>
      <c r="G56" s="792"/>
      <c r="H56" s="920"/>
      <c r="I56" s="920"/>
    </row>
    <row r="57" spans="1:9" ht="66" x14ac:dyDescent="0.25">
      <c r="A57" s="775" t="s">
        <v>109</v>
      </c>
      <c r="B57" s="772" t="s">
        <v>1006</v>
      </c>
      <c r="C57" s="774" t="s">
        <v>1451</v>
      </c>
      <c r="D57" s="63" t="s">
        <v>124</v>
      </c>
      <c r="E57" s="797">
        <v>2</v>
      </c>
      <c r="F57" s="792"/>
      <c r="G57" s="792"/>
      <c r="H57" s="920"/>
      <c r="I57" s="920"/>
    </row>
    <row r="58" spans="1:9" x14ac:dyDescent="0.25">
      <c r="A58" s="775"/>
      <c r="B58" s="772"/>
      <c r="C58" s="853"/>
      <c r="D58" s="63"/>
      <c r="E58" s="795"/>
      <c r="F58" s="793"/>
      <c r="G58" s="793"/>
      <c r="H58" s="920"/>
      <c r="I58" s="920"/>
    </row>
    <row r="59" spans="1:9" ht="66" x14ac:dyDescent="0.25">
      <c r="A59" s="775" t="s">
        <v>109</v>
      </c>
      <c r="B59" s="772" t="s">
        <v>1007</v>
      </c>
      <c r="C59" s="774" t="s">
        <v>1452</v>
      </c>
      <c r="D59" s="63" t="s">
        <v>124</v>
      </c>
      <c r="E59" s="797">
        <v>6</v>
      </c>
      <c r="F59" s="792"/>
      <c r="G59" s="792"/>
      <c r="H59" s="920"/>
      <c r="I59" s="920"/>
    </row>
    <row r="60" spans="1:9" x14ac:dyDescent="0.25">
      <c r="A60" s="775"/>
      <c r="B60" s="772"/>
      <c r="C60" s="853"/>
      <c r="D60" s="63"/>
      <c r="E60" s="795"/>
      <c r="F60" s="793"/>
      <c r="G60" s="793"/>
      <c r="H60" s="920"/>
      <c r="I60" s="920"/>
    </row>
    <row r="61" spans="1:9" ht="79.2" x14ac:dyDescent="0.25">
      <c r="A61" s="775" t="s">
        <v>109</v>
      </c>
      <c r="B61" s="772" t="s">
        <v>1008</v>
      </c>
      <c r="C61" s="774" t="s">
        <v>1453</v>
      </c>
      <c r="D61" s="63" t="s">
        <v>124</v>
      </c>
      <c r="E61" s="797">
        <v>1</v>
      </c>
      <c r="F61" s="792"/>
      <c r="G61" s="792"/>
      <c r="H61" s="920"/>
      <c r="I61" s="920"/>
    </row>
    <row r="62" spans="1:9" x14ac:dyDescent="0.25">
      <c r="A62" s="775"/>
      <c r="B62" s="772"/>
      <c r="C62" s="850"/>
      <c r="D62" s="63"/>
      <c r="E62" s="795"/>
      <c r="F62" s="793"/>
      <c r="G62" s="793"/>
      <c r="H62" s="920"/>
      <c r="I62" s="920"/>
    </row>
    <row r="63" spans="1:9" ht="66" x14ac:dyDescent="0.25">
      <c r="A63" s="775" t="s">
        <v>109</v>
      </c>
      <c r="B63" s="772" t="s">
        <v>1009</v>
      </c>
      <c r="C63" s="774" t="s">
        <v>1454</v>
      </c>
      <c r="D63" s="63" t="s">
        <v>124</v>
      </c>
      <c r="E63" s="797">
        <v>2</v>
      </c>
      <c r="F63" s="792"/>
      <c r="G63" s="792"/>
      <c r="H63" s="920"/>
      <c r="I63" s="920"/>
    </row>
    <row r="64" spans="1:9" x14ac:dyDescent="0.25">
      <c r="A64" s="775"/>
      <c r="B64" s="772"/>
      <c r="C64" s="850"/>
      <c r="D64" s="63"/>
      <c r="E64" s="795"/>
      <c r="F64" s="793"/>
      <c r="G64" s="793"/>
      <c r="H64" s="920"/>
      <c r="I64" s="920"/>
    </row>
    <row r="65" spans="1:9" ht="66" x14ac:dyDescent="0.25">
      <c r="A65" s="775" t="s">
        <v>109</v>
      </c>
      <c r="B65" s="772" t="s">
        <v>1010</v>
      </c>
      <c r="C65" s="774" t="s">
        <v>1455</v>
      </c>
      <c r="D65" s="63" t="s">
        <v>124</v>
      </c>
      <c r="E65" s="797">
        <v>2</v>
      </c>
      <c r="F65" s="793"/>
      <c r="G65" s="792"/>
      <c r="H65" s="920"/>
      <c r="I65" s="920"/>
    </row>
    <row r="66" spans="1:9" x14ac:dyDescent="0.25">
      <c r="A66" s="775"/>
      <c r="B66" s="772"/>
      <c r="C66" s="853"/>
      <c r="D66" s="63"/>
      <c r="E66" s="795"/>
      <c r="F66" s="793"/>
      <c r="G66" s="793"/>
      <c r="H66" s="920"/>
      <c r="I66" s="920"/>
    </row>
    <row r="67" spans="1:9" ht="66" x14ac:dyDescent="0.25">
      <c r="A67" s="775" t="s">
        <v>109</v>
      </c>
      <c r="B67" s="772" t="s">
        <v>1011</v>
      </c>
      <c r="C67" s="774" t="s">
        <v>1456</v>
      </c>
      <c r="D67" s="63" t="s">
        <v>124</v>
      </c>
      <c r="E67" s="795">
        <v>4</v>
      </c>
      <c r="F67" s="792"/>
      <c r="G67" s="792"/>
      <c r="H67" s="920"/>
      <c r="I67" s="920"/>
    </row>
    <row r="68" spans="1:9" x14ac:dyDescent="0.25">
      <c r="A68" s="775"/>
      <c r="B68" s="772"/>
      <c r="C68" s="853"/>
      <c r="D68" s="63"/>
      <c r="E68" s="795"/>
      <c r="F68" s="793"/>
      <c r="G68" s="793"/>
      <c r="H68" s="920"/>
      <c r="I68" s="920"/>
    </row>
    <row r="69" spans="1:9" ht="52.8" x14ac:dyDescent="0.25">
      <c r="A69" s="775" t="s">
        <v>109</v>
      </c>
      <c r="B69" s="772" t="s">
        <v>1012</v>
      </c>
      <c r="C69" s="642" t="s">
        <v>867</v>
      </c>
      <c r="D69" s="63" t="s">
        <v>124</v>
      </c>
      <c r="E69" s="797">
        <v>4</v>
      </c>
      <c r="F69" s="792"/>
      <c r="G69" s="792"/>
      <c r="H69" s="920"/>
      <c r="I69" s="920"/>
    </row>
    <row r="70" spans="1:9" x14ac:dyDescent="0.25">
      <c r="A70" s="775"/>
      <c r="B70" s="772"/>
      <c r="C70" s="853"/>
      <c r="D70" s="63"/>
      <c r="E70" s="795"/>
      <c r="F70" s="793"/>
      <c r="G70" s="793"/>
      <c r="H70" s="920"/>
      <c r="I70" s="920"/>
    </row>
    <row r="71" spans="1:9" ht="52.8" x14ac:dyDescent="0.25">
      <c r="A71" s="775" t="s">
        <v>109</v>
      </c>
      <c r="B71" s="772" t="s">
        <v>1013</v>
      </c>
      <c r="C71" s="642" t="s">
        <v>866</v>
      </c>
      <c r="D71" s="63" t="s">
        <v>124</v>
      </c>
      <c r="E71" s="797">
        <v>23</v>
      </c>
      <c r="F71" s="792"/>
      <c r="G71" s="792"/>
      <c r="H71" s="920"/>
      <c r="I71" s="920"/>
    </row>
    <row r="72" spans="1:9" x14ac:dyDescent="0.25">
      <c r="A72" s="775"/>
      <c r="B72" s="772"/>
      <c r="C72" s="853"/>
      <c r="D72" s="63"/>
      <c r="E72" s="795"/>
      <c r="F72" s="793"/>
      <c r="G72" s="793"/>
      <c r="H72" s="920"/>
      <c r="I72" s="920"/>
    </row>
    <row r="73" spans="1:9" ht="52.8" x14ac:dyDescent="0.25">
      <c r="A73" s="775" t="s">
        <v>109</v>
      </c>
      <c r="B73" s="772" t="s">
        <v>1014</v>
      </c>
      <c r="C73" s="642" t="s">
        <v>868</v>
      </c>
      <c r="D73" s="63" t="s">
        <v>124</v>
      </c>
      <c r="E73" s="797">
        <v>4</v>
      </c>
      <c r="F73" s="792"/>
      <c r="G73" s="792"/>
      <c r="H73" s="920"/>
      <c r="I73" s="920"/>
    </row>
    <row r="74" spans="1:9" x14ac:dyDescent="0.25">
      <c r="A74" s="775"/>
      <c r="B74" s="772"/>
      <c r="C74" s="850"/>
      <c r="D74" s="63"/>
      <c r="E74" s="795"/>
      <c r="F74" s="793"/>
      <c r="G74" s="793"/>
      <c r="H74" s="920"/>
      <c r="I74" s="920"/>
    </row>
    <row r="75" spans="1:9" ht="52.8" x14ac:dyDescent="0.25">
      <c r="A75" s="775" t="s">
        <v>109</v>
      </c>
      <c r="B75" s="772" t="s">
        <v>1015</v>
      </c>
      <c r="C75" s="642" t="s">
        <v>869</v>
      </c>
      <c r="D75" s="63" t="s">
        <v>124</v>
      </c>
      <c r="E75" s="797">
        <v>6</v>
      </c>
      <c r="F75" s="792"/>
      <c r="G75" s="792"/>
      <c r="H75" s="920"/>
      <c r="I75" s="920"/>
    </row>
    <row r="76" spans="1:9" x14ac:dyDescent="0.25">
      <c r="A76" s="775"/>
      <c r="B76" s="772"/>
      <c r="C76" s="853"/>
      <c r="D76" s="63"/>
      <c r="E76" s="795"/>
      <c r="F76" s="793"/>
      <c r="G76" s="793"/>
      <c r="H76" s="920"/>
      <c r="I76" s="920"/>
    </row>
    <row r="77" spans="1:9" ht="52.8" x14ac:dyDescent="0.25">
      <c r="A77" s="775" t="s">
        <v>109</v>
      </c>
      <c r="B77" s="772" t="s">
        <v>1016</v>
      </c>
      <c r="C77" s="642" t="s">
        <v>1377</v>
      </c>
      <c r="D77" s="63" t="s">
        <v>124</v>
      </c>
      <c r="E77" s="797">
        <v>76</v>
      </c>
      <c r="F77" s="792"/>
      <c r="G77" s="792"/>
      <c r="H77" s="920"/>
      <c r="I77" s="920"/>
    </row>
    <row r="78" spans="1:9" x14ac:dyDescent="0.25">
      <c r="A78" s="775"/>
      <c r="B78" s="772"/>
      <c r="C78" s="853"/>
      <c r="D78" s="63"/>
      <c r="E78" s="795"/>
      <c r="F78" s="793"/>
      <c r="G78" s="793"/>
      <c r="H78" s="920"/>
      <c r="I78" s="920"/>
    </row>
    <row r="79" spans="1:9" ht="52.8" x14ac:dyDescent="0.25">
      <c r="A79" s="775" t="s">
        <v>109</v>
      </c>
      <c r="B79" s="772" t="s">
        <v>1136</v>
      </c>
      <c r="C79" s="642" t="s">
        <v>1378</v>
      </c>
      <c r="D79" s="63" t="s">
        <v>124</v>
      </c>
      <c r="E79" s="797">
        <v>152</v>
      </c>
      <c r="F79" s="792"/>
      <c r="G79" s="792"/>
      <c r="H79" s="920"/>
      <c r="I79" s="920"/>
    </row>
    <row r="80" spans="1:9" x14ac:dyDescent="0.25">
      <c r="A80" s="775"/>
      <c r="B80" s="772"/>
      <c r="C80" s="853"/>
      <c r="D80" s="63"/>
      <c r="E80" s="795"/>
      <c r="F80" s="793"/>
      <c r="G80" s="793"/>
      <c r="H80" s="920"/>
      <c r="I80" s="920"/>
    </row>
    <row r="81" spans="1:9" ht="52.8" x14ac:dyDescent="0.25">
      <c r="A81" s="775" t="s">
        <v>109</v>
      </c>
      <c r="B81" s="772" t="s">
        <v>1017</v>
      </c>
      <c r="C81" s="642" t="s">
        <v>1379</v>
      </c>
      <c r="D81" s="63" t="s">
        <v>124</v>
      </c>
      <c r="E81" s="797">
        <v>8</v>
      </c>
      <c r="F81" s="792"/>
      <c r="G81" s="792"/>
      <c r="H81" s="920"/>
      <c r="I81" s="920"/>
    </row>
    <row r="82" spans="1:9" x14ac:dyDescent="0.25">
      <c r="A82" s="775"/>
      <c r="B82" s="772"/>
      <c r="C82" s="853"/>
      <c r="D82" s="63"/>
      <c r="E82" s="795"/>
      <c r="F82" s="793"/>
      <c r="G82" s="793"/>
      <c r="H82" s="920"/>
      <c r="I82" s="920"/>
    </row>
    <row r="83" spans="1:9" ht="52.8" x14ac:dyDescent="0.25">
      <c r="A83" s="775" t="s">
        <v>109</v>
      </c>
      <c r="B83" s="772" t="s">
        <v>1018</v>
      </c>
      <c r="C83" s="642" t="s">
        <v>1378</v>
      </c>
      <c r="D83" s="63" t="s">
        <v>124</v>
      </c>
      <c r="E83" s="797">
        <v>16</v>
      </c>
      <c r="F83" s="792"/>
      <c r="G83" s="792"/>
      <c r="H83" s="920"/>
      <c r="I83" s="920"/>
    </row>
    <row r="84" spans="1:9" x14ac:dyDescent="0.25">
      <c r="A84" s="775"/>
      <c r="B84" s="772"/>
      <c r="C84" s="853"/>
      <c r="D84" s="63"/>
      <c r="E84" s="795"/>
      <c r="F84" s="793"/>
      <c r="G84" s="792"/>
      <c r="H84" s="920"/>
      <c r="I84" s="920"/>
    </row>
    <row r="85" spans="1:9" ht="52.8" x14ac:dyDescent="0.25">
      <c r="A85" s="775" t="s">
        <v>109</v>
      </c>
      <c r="B85" s="772" t="s">
        <v>1137</v>
      </c>
      <c r="C85" s="642" t="s">
        <v>1381</v>
      </c>
      <c r="D85" s="63" t="s">
        <v>124</v>
      </c>
      <c r="E85" s="797">
        <v>12</v>
      </c>
      <c r="F85" s="792"/>
      <c r="G85" s="792"/>
      <c r="H85" s="920"/>
      <c r="I85" s="920"/>
    </row>
    <row r="86" spans="1:9" x14ac:dyDescent="0.25">
      <c r="A86" s="775"/>
      <c r="B86" s="772"/>
      <c r="C86" s="853"/>
      <c r="D86" s="63"/>
      <c r="E86" s="795"/>
      <c r="F86" s="793"/>
      <c r="G86" s="793"/>
      <c r="H86" s="920"/>
      <c r="I86" s="920"/>
    </row>
    <row r="87" spans="1:9" ht="52.8" x14ac:dyDescent="0.25">
      <c r="A87" s="775" t="s">
        <v>109</v>
      </c>
      <c r="B87" s="772" t="s">
        <v>1138</v>
      </c>
      <c r="C87" s="642" t="s">
        <v>1380</v>
      </c>
      <c r="D87" s="63" t="s">
        <v>124</v>
      </c>
      <c r="E87" s="797">
        <v>24</v>
      </c>
      <c r="F87" s="792"/>
      <c r="G87" s="792"/>
      <c r="H87" s="920"/>
      <c r="I87" s="920"/>
    </row>
    <row r="88" spans="1:9" x14ac:dyDescent="0.25">
      <c r="A88" s="775"/>
      <c r="B88" s="772"/>
      <c r="C88" s="853"/>
      <c r="D88" s="63"/>
      <c r="E88" s="795"/>
      <c r="F88" s="793"/>
      <c r="G88" s="792"/>
      <c r="H88" s="920"/>
      <c r="I88" s="920"/>
    </row>
    <row r="89" spans="1:9" ht="52.8" x14ac:dyDescent="0.25">
      <c r="A89" s="775" t="s">
        <v>109</v>
      </c>
      <c r="B89" s="772" t="s">
        <v>1139</v>
      </c>
      <c r="C89" s="642" t="s">
        <v>1382</v>
      </c>
      <c r="D89" s="63" t="s">
        <v>124</v>
      </c>
      <c r="E89" s="797">
        <v>16</v>
      </c>
      <c r="F89" s="792"/>
      <c r="G89" s="792"/>
      <c r="H89" s="920"/>
      <c r="I89" s="920"/>
    </row>
    <row r="90" spans="1:9" x14ac:dyDescent="0.25">
      <c r="A90" s="466"/>
      <c r="B90" s="772"/>
      <c r="C90" s="853"/>
      <c r="D90" s="63"/>
      <c r="E90" s="795"/>
      <c r="F90" s="792"/>
      <c r="G90" s="792"/>
      <c r="H90" s="920"/>
      <c r="I90" s="920"/>
    </row>
    <row r="91" spans="1:9" ht="52.8" x14ac:dyDescent="0.25">
      <c r="A91" s="775" t="s">
        <v>109</v>
      </c>
      <c r="B91" s="772" t="s">
        <v>1140</v>
      </c>
      <c r="C91" s="642" t="s">
        <v>1380</v>
      </c>
      <c r="D91" s="63" t="s">
        <v>124</v>
      </c>
      <c r="E91" s="797">
        <v>32</v>
      </c>
      <c r="F91" s="792"/>
      <c r="G91" s="792"/>
      <c r="H91" s="920"/>
      <c r="I91" s="920"/>
    </row>
    <row r="92" spans="1:9" x14ac:dyDescent="0.25">
      <c r="A92" s="775"/>
      <c r="B92" s="772"/>
      <c r="C92" s="853"/>
      <c r="D92" s="63"/>
      <c r="E92" s="797"/>
      <c r="F92" s="792"/>
      <c r="G92" s="792"/>
      <c r="H92" s="920"/>
      <c r="I92" s="920"/>
    </row>
    <row r="93" spans="1:9" ht="66" x14ac:dyDescent="0.25">
      <c r="A93" s="775" t="s">
        <v>109</v>
      </c>
      <c r="B93" s="772" t="s">
        <v>1141</v>
      </c>
      <c r="C93" s="642" t="s">
        <v>871</v>
      </c>
      <c r="D93" s="63" t="s">
        <v>124</v>
      </c>
      <c r="E93" s="797">
        <v>2</v>
      </c>
      <c r="F93" s="792"/>
      <c r="G93" s="792"/>
      <c r="H93" s="920"/>
      <c r="I93" s="920"/>
    </row>
    <row r="94" spans="1:9" x14ac:dyDescent="0.25">
      <c r="A94" s="775"/>
      <c r="B94" s="772"/>
      <c r="C94" s="854"/>
      <c r="D94" s="63"/>
      <c r="E94" s="797"/>
      <c r="F94" s="792"/>
      <c r="G94" s="793"/>
      <c r="H94" s="920"/>
      <c r="I94" s="920"/>
    </row>
    <row r="95" spans="1:9" ht="66" x14ac:dyDescent="0.25">
      <c r="A95" s="775" t="s">
        <v>109</v>
      </c>
      <c r="B95" s="772" t="s">
        <v>1019</v>
      </c>
      <c r="C95" s="642" t="s">
        <v>870</v>
      </c>
      <c r="D95" s="63" t="s">
        <v>124</v>
      </c>
      <c r="E95" s="797">
        <v>19</v>
      </c>
      <c r="F95" s="792"/>
      <c r="G95" s="792"/>
      <c r="H95" s="920"/>
      <c r="I95" s="920"/>
    </row>
    <row r="96" spans="1:9" x14ac:dyDescent="0.25">
      <c r="A96" s="775"/>
      <c r="B96" s="772"/>
      <c r="C96" s="853"/>
      <c r="D96" s="63"/>
      <c r="E96" s="797"/>
      <c r="F96" s="792"/>
      <c r="G96" s="792"/>
      <c r="H96" s="920"/>
      <c r="I96" s="920"/>
    </row>
    <row r="97" spans="1:9" ht="66" x14ac:dyDescent="0.25">
      <c r="A97" s="775" t="s">
        <v>109</v>
      </c>
      <c r="B97" s="772" t="s">
        <v>1387</v>
      </c>
      <c r="C97" s="642" t="s">
        <v>872</v>
      </c>
      <c r="D97" s="63" t="s">
        <v>124</v>
      </c>
      <c r="E97" s="797">
        <v>3</v>
      </c>
      <c r="F97" s="792"/>
      <c r="G97" s="792"/>
      <c r="H97" s="920"/>
      <c r="I97" s="920"/>
    </row>
    <row r="98" spans="1:9" x14ac:dyDescent="0.25">
      <c r="A98" s="775"/>
      <c r="B98" s="772"/>
      <c r="C98" s="850"/>
      <c r="D98" s="63"/>
      <c r="E98" s="795"/>
      <c r="F98" s="793"/>
      <c r="G98" s="793"/>
      <c r="H98" s="920"/>
      <c r="I98" s="920"/>
    </row>
    <row r="99" spans="1:9" ht="66" x14ac:dyDescent="0.25">
      <c r="A99" s="775" t="s">
        <v>109</v>
      </c>
      <c r="B99" s="772" t="s">
        <v>1388</v>
      </c>
      <c r="C99" s="642" t="s">
        <v>873</v>
      </c>
      <c r="D99" s="63" t="s">
        <v>124</v>
      </c>
      <c r="E99" s="797">
        <v>4</v>
      </c>
      <c r="F99" s="792"/>
      <c r="G99" s="792"/>
      <c r="H99" s="920"/>
      <c r="I99" s="920"/>
    </row>
    <row r="100" spans="1:9" x14ac:dyDescent="0.25">
      <c r="A100" s="775"/>
      <c r="B100" s="772"/>
      <c r="C100" s="853"/>
      <c r="D100" s="63"/>
      <c r="E100" s="795"/>
      <c r="F100" s="922"/>
      <c r="G100" s="770"/>
      <c r="H100" s="920"/>
      <c r="I100" s="920"/>
    </row>
    <row r="101" spans="1:9" ht="94.8" x14ac:dyDescent="0.25">
      <c r="A101" s="775" t="s">
        <v>109</v>
      </c>
      <c r="B101" s="772" t="s">
        <v>1142</v>
      </c>
      <c r="C101" s="642" t="s">
        <v>1383</v>
      </c>
      <c r="D101" s="63" t="s">
        <v>124</v>
      </c>
      <c r="E101" s="797">
        <v>2</v>
      </c>
      <c r="F101" s="792"/>
      <c r="G101" s="792"/>
      <c r="H101" s="920"/>
      <c r="I101" s="920"/>
    </row>
    <row r="102" spans="1:9" x14ac:dyDescent="0.25">
      <c r="A102" s="775"/>
      <c r="B102" s="772"/>
      <c r="C102" s="544"/>
      <c r="D102" s="63"/>
      <c r="E102" s="506"/>
      <c r="F102" s="922"/>
      <c r="G102" s="770"/>
      <c r="H102" s="897"/>
      <c r="I102" s="897"/>
    </row>
    <row r="103" spans="1:9" ht="94.8" x14ac:dyDescent="0.25">
      <c r="A103" s="775" t="s">
        <v>109</v>
      </c>
      <c r="B103" s="772" t="s">
        <v>1143</v>
      </c>
      <c r="C103" s="642" t="s">
        <v>1384</v>
      </c>
      <c r="D103" s="63" t="s">
        <v>124</v>
      </c>
      <c r="E103" s="797">
        <v>1</v>
      </c>
      <c r="F103" s="792"/>
      <c r="G103" s="792"/>
      <c r="H103" s="920"/>
      <c r="I103" s="920"/>
    </row>
    <row r="104" spans="1:9" x14ac:dyDescent="0.25">
      <c r="A104" s="775"/>
      <c r="B104" s="772"/>
      <c r="C104" s="776"/>
      <c r="D104" s="63"/>
      <c r="E104" s="506"/>
      <c r="F104" s="922"/>
      <c r="G104" s="770"/>
      <c r="H104" s="897"/>
      <c r="I104" s="897"/>
    </row>
    <row r="105" spans="1:9" ht="26.4" x14ac:dyDescent="0.25">
      <c r="A105" s="775" t="s">
        <v>109</v>
      </c>
      <c r="B105" s="772" t="s">
        <v>1023</v>
      </c>
      <c r="C105" s="776" t="s">
        <v>874</v>
      </c>
      <c r="D105" s="63" t="s">
        <v>124</v>
      </c>
      <c r="E105" s="797">
        <v>8</v>
      </c>
      <c r="F105" s="792"/>
      <c r="G105" s="792"/>
      <c r="H105" s="920"/>
      <c r="I105" s="920"/>
    </row>
    <row r="106" spans="1:9" x14ac:dyDescent="0.25">
      <c r="A106" s="775"/>
      <c r="B106" s="772"/>
      <c r="C106" s="776"/>
      <c r="D106" s="63"/>
      <c r="E106" s="506"/>
      <c r="F106" s="922"/>
      <c r="G106" s="770"/>
      <c r="H106" s="897"/>
      <c r="I106" s="897"/>
    </row>
    <row r="107" spans="1:9" ht="68.400000000000006" x14ac:dyDescent="0.25">
      <c r="A107" s="775" t="s">
        <v>109</v>
      </c>
      <c r="B107" s="772" t="s">
        <v>1389</v>
      </c>
      <c r="C107" s="776" t="s">
        <v>1386</v>
      </c>
      <c r="D107" s="63" t="s">
        <v>124</v>
      </c>
      <c r="E107" s="797">
        <v>1</v>
      </c>
      <c r="F107" s="792"/>
      <c r="G107" s="770"/>
      <c r="H107" s="920"/>
      <c r="I107" s="920"/>
    </row>
    <row r="108" spans="1:9" x14ac:dyDescent="0.25">
      <c r="A108" s="775"/>
      <c r="B108" s="772"/>
      <c r="C108" s="776"/>
      <c r="D108" s="63"/>
      <c r="E108" s="506"/>
      <c r="F108" s="792"/>
      <c r="G108" s="770"/>
      <c r="H108" s="897"/>
      <c r="I108" s="897"/>
    </row>
    <row r="109" spans="1:9" ht="68.400000000000006" x14ac:dyDescent="0.25">
      <c r="A109" s="775" t="s">
        <v>109</v>
      </c>
      <c r="B109" s="772" t="s">
        <v>1144</v>
      </c>
      <c r="C109" s="776" t="s">
        <v>1385</v>
      </c>
      <c r="D109" s="63" t="s">
        <v>124</v>
      </c>
      <c r="E109" s="797">
        <v>1</v>
      </c>
      <c r="F109" s="792"/>
      <c r="G109" s="770"/>
      <c r="H109" s="920"/>
      <c r="I109" s="920"/>
    </row>
    <row r="110" spans="1:9" x14ac:dyDescent="0.25">
      <c r="A110" s="775"/>
      <c r="B110" s="772"/>
      <c r="C110" s="776"/>
      <c r="D110" s="63"/>
      <c r="E110" s="506"/>
      <c r="F110" s="922"/>
      <c r="G110" s="770"/>
      <c r="H110" s="897"/>
      <c r="I110" s="897"/>
    </row>
    <row r="111" spans="1:9" ht="132" x14ac:dyDescent="0.25">
      <c r="A111" s="775" t="s">
        <v>109</v>
      </c>
      <c r="B111" s="772" t="s">
        <v>1145</v>
      </c>
      <c r="C111" s="855" t="s">
        <v>2500</v>
      </c>
      <c r="D111" s="550" t="s">
        <v>124</v>
      </c>
      <c r="E111" s="552">
        <v>1</v>
      </c>
      <c r="F111" s="792"/>
      <c r="G111" s="770"/>
      <c r="H111" s="917"/>
      <c r="I111" s="917"/>
    </row>
    <row r="112" spans="1:9" x14ac:dyDescent="0.25">
      <c r="A112" s="775"/>
      <c r="B112" s="772"/>
      <c r="C112" s="766"/>
      <c r="D112" s="794"/>
      <c r="E112" s="797"/>
      <c r="F112" s="792"/>
      <c r="G112" s="770"/>
      <c r="H112" s="917"/>
      <c r="I112" s="917"/>
    </row>
    <row r="113" spans="1:9" ht="132" x14ac:dyDescent="0.25">
      <c r="A113" s="775" t="s">
        <v>109</v>
      </c>
      <c r="B113" s="772" t="s">
        <v>1146</v>
      </c>
      <c r="C113" s="842" t="s">
        <v>2501</v>
      </c>
      <c r="D113" s="550" t="s">
        <v>124</v>
      </c>
      <c r="E113" s="552">
        <v>1</v>
      </c>
      <c r="F113" s="792"/>
      <c r="G113" s="770"/>
      <c r="H113" s="917"/>
      <c r="I113" s="917"/>
    </row>
    <row r="114" spans="1:9" x14ac:dyDescent="0.25">
      <c r="A114" s="775"/>
      <c r="B114" s="772"/>
      <c r="C114" s="766"/>
      <c r="D114" s="794"/>
      <c r="E114" s="797"/>
      <c r="F114" s="792"/>
      <c r="G114" s="770"/>
      <c r="H114" s="917"/>
      <c r="I114" s="917"/>
    </row>
    <row r="115" spans="1:9" ht="184.8" x14ac:dyDescent="0.25">
      <c r="A115" s="775" t="s">
        <v>109</v>
      </c>
      <c r="B115" s="772" t="s">
        <v>1147</v>
      </c>
      <c r="C115" s="842" t="s">
        <v>2502</v>
      </c>
      <c r="D115" s="550" t="s">
        <v>124</v>
      </c>
      <c r="E115" s="552">
        <v>2</v>
      </c>
      <c r="F115" s="792"/>
      <c r="G115" s="770"/>
      <c r="H115" s="917"/>
      <c r="I115" s="917"/>
    </row>
    <row r="116" spans="1:9" x14ac:dyDescent="0.25">
      <c r="A116" s="775"/>
      <c r="B116" s="772"/>
      <c r="C116" s="766"/>
      <c r="D116" s="794"/>
      <c r="E116" s="797"/>
      <c r="F116" s="792"/>
      <c r="G116" s="770"/>
      <c r="H116" s="917"/>
      <c r="I116" s="917"/>
    </row>
    <row r="117" spans="1:9" ht="97.2" x14ac:dyDescent="0.25">
      <c r="A117" s="775" t="s">
        <v>109</v>
      </c>
      <c r="B117" s="772" t="s">
        <v>1148</v>
      </c>
      <c r="C117" s="766" t="s">
        <v>1418</v>
      </c>
      <c r="D117" s="794" t="s">
        <v>125</v>
      </c>
      <c r="E117" s="797">
        <v>35</v>
      </c>
      <c r="F117" s="792"/>
      <c r="G117" s="770"/>
      <c r="H117" s="917"/>
      <c r="I117" s="917"/>
    </row>
    <row r="118" spans="1:9" x14ac:dyDescent="0.25">
      <c r="A118" s="775"/>
      <c r="B118" s="772"/>
      <c r="C118" s="500"/>
      <c r="D118" s="794"/>
      <c r="E118" s="797"/>
      <c r="F118" s="922"/>
      <c r="G118" s="770"/>
      <c r="H118" s="910"/>
      <c r="I118" s="910"/>
    </row>
    <row r="119" spans="1:9" ht="93.75" customHeight="1" x14ac:dyDescent="0.25">
      <c r="A119" s="775" t="s">
        <v>109</v>
      </c>
      <c r="B119" s="772" t="s">
        <v>1149</v>
      </c>
      <c r="C119" s="766" t="s">
        <v>1419</v>
      </c>
      <c r="D119" s="794" t="s">
        <v>125</v>
      </c>
      <c r="E119" s="797">
        <v>35</v>
      </c>
      <c r="F119" s="792"/>
      <c r="G119" s="770"/>
      <c r="H119" s="917"/>
      <c r="I119" s="917"/>
    </row>
    <row r="120" spans="1:9" x14ac:dyDescent="0.25">
      <c r="A120" s="775"/>
      <c r="B120" s="772"/>
      <c r="C120" s="776"/>
      <c r="D120" s="63"/>
      <c r="E120" s="797"/>
      <c r="F120" s="792"/>
      <c r="G120" s="770"/>
      <c r="H120" s="920"/>
      <c r="I120" s="920"/>
    </row>
    <row r="121" spans="1:9" ht="118.8" x14ac:dyDescent="0.25">
      <c r="A121" s="775" t="s">
        <v>109</v>
      </c>
      <c r="B121" s="772" t="s">
        <v>1425</v>
      </c>
      <c r="C121" s="774" t="s">
        <v>596</v>
      </c>
      <c r="D121" s="63" t="s">
        <v>124</v>
      </c>
      <c r="E121" s="506">
        <v>1</v>
      </c>
      <c r="F121" s="922"/>
      <c r="G121" s="770"/>
      <c r="H121" s="923"/>
      <c r="I121" s="920"/>
    </row>
    <row r="122" spans="1:9" x14ac:dyDescent="0.25">
      <c r="A122" s="775"/>
      <c r="B122" s="772"/>
      <c r="C122" s="776"/>
      <c r="D122" s="63"/>
      <c r="E122" s="506"/>
      <c r="F122" s="922"/>
      <c r="G122" s="770"/>
      <c r="H122" s="897"/>
      <c r="I122" s="897"/>
    </row>
    <row r="123" spans="1:9" ht="67.5" customHeight="1" x14ac:dyDescent="0.25">
      <c r="A123" s="775" t="s">
        <v>109</v>
      </c>
      <c r="B123" s="772" t="s">
        <v>1426</v>
      </c>
      <c r="C123" s="635" t="s">
        <v>599</v>
      </c>
      <c r="D123" s="63" t="s">
        <v>124</v>
      </c>
      <c r="E123" s="506">
        <v>1</v>
      </c>
      <c r="F123" s="922"/>
      <c r="G123" s="770"/>
      <c r="H123" s="899"/>
      <c r="I123" s="897"/>
    </row>
    <row r="124" spans="1:9" x14ac:dyDescent="0.25">
      <c r="A124" s="775"/>
      <c r="B124" s="772"/>
      <c r="C124" s="776"/>
      <c r="D124" s="63"/>
      <c r="E124" s="506"/>
      <c r="F124" s="922"/>
      <c r="G124" s="770"/>
      <c r="H124" s="897"/>
      <c r="I124" s="897"/>
    </row>
    <row r="125" spans="1:9" ht="66" customHeight="1" x14ac:dyDescent="0.25">
      <c r="A125" s="775" t="s">
        <v>109</v>
      </c>
      <c r="B125" s="772" t="s">
        <v>1427</v>
      </c>
      <c r="C125" s="643" t="s">
        <v>598</v>
      </c>
      <c r="D125" s="63" t="s">
        <v>124</v>
      </c>
      <c r="E125" s="506">
        <v>1</v>
      </c>
      <c r="F125" s="922"/>
      <c r="G125" s="770"/>
      <c r="H125" s="899"/>
      <c r="I125" s="897"/>
    </row>
    <row r="126" spans="1:9" x14ac:dyDescent="0.25">
      <c r="A126" s="775"/>
      <c r="B126" s="772"/>
      <c r="C126" s="546"/>
      <c r="D126" s="63"/>
      <c r="E126" s="506"/>
      <c r="F126" s="922"/>
      <c r="G126" s="770"/>
      <c r="H126" s="897"/>
      <c r="I126" s="897"/>
    </row>
    <row r="127" spans="1:9" ht="66" x14ac:dyDescent="0.25">
      <c r="A127" s="775" t="s">
        <v>109</v>
      </c>
      <c r="B127" s="772" t="s">
        <v>2509</v>
      </c>
      <c r="C127" s="635" t="s">
        <v>1065</v>
      </c>
      <c r="D127" s="63" t="s">
        <v>124</v>
      </c>
      <c r="E127" s="506">
        <v>1</v>
      </c>
      <c r="F127" s="922"/>
      <c r="G127" s="770"/>
      <c r="H127" s="899"/>
      <c r="I127" s="897"/>
    </row>
    <row r="128" spans="1:9" x14ac:dyDescent="0.25">
      <c r="A128" s="775"/>
      <c r="B128" s="772"/>
      <c r="C128" s="635"/>
      <c r="D128" s="63"/>
      <c r="E128" s="506"/>
      <c r="F128" s="922"/>
      <c r="G128" s="770"/>
      <c r="H128" s="897"/>
      <c r="I128" s="897"/>
    </row>
    <row r="129" spans="1:9" ht="41.25" customHeight="1" x14ac:dyDescent="0.25">
      <c r="A129" s="775" t="s">
        <v>109</v>
      </c>
      <c r="B129" s="772" t="s">
        <v>2510</v>
      </c>
      <c r="C129" s="799" t="s">
        <v>1992</v>
      </c>
      <c r="D129" s="63" t="s">
        <v>124</v>
      </c>
      <c r="E129" s="797">
        <v>1</v>
      </c>
      <c r="F129" s="898"/>
      <c r="G129" s="898"/>
      <c r="H129" s="899"/>
      <c r="I129" s="897"/>
    </row>
    <row r="130" spans="1:9" x14ac:dyDescent="0.25">
      <c r="A130" s="775"/>
      <c r="B130" s="772"/>
      <c r="C130" s="776"/>
      <c r="D130" s="63"/>
      <c r="E130" s="506"/>
      <c r="F130" s="922"/>
      <c r="G130" s="770"/>
      <c r="H130" s="897"/>
      <c r="I130" s="897"/>
    </row>
    <row r="131" spans="1:9" ht="66" x14ac:dyDescent="0.25">
      <c r="A131" s="775" t="s">
        <v>109</v>
      </c>
      <c r="B131" s="772" t="s">
        <v>2511</v>
      </c>
      <c r="C131" s="635" t="s">
        <v>1475</v>
      </c>
      <c r="D131" s="63"/>
      <c r="E131" s="506"/>
      <c r="F131" s="922"/>
      <c r="G131" s="770"/>
      <c r="H131" s="899"/>
      <c r="I131" s="897"/>
    </row>
    <row r="132" spans="1:9" ht="13.8" thickBot="1" x14ac:dyDescent="0.3">
      <c r="A132" s="788"/>
      <c r="B132" s="786"/>
      <c r="C132" s="647"/>
      <c r="D132" s="478"/>
      <c r="E132" s="648"/>
      <c r="F132" s="924"/>
      <c r="G132" s="573"/>
      <c r="H132" s="902"/>
      <c r="I132" s="902"/>
    </row>
    <row r="133" spans="1:9" ht="14.4" thickTop="1" thickBot="1" x14ac:dyDescent="0.3">
      <c r="A133" s="519"/>
      <c r="B133" s="528"/>
      <c r="C133" s="720" t="s">
        <v>1414</v>
      </c>
      <c r="D133" s="69"/>
      <c r="E133" s="70"/>
      <c r="F133" s="5"/>
      <c r="G133" s="4"/>
      <c r="H133" s="903"/>
      <c r="I133" s="903"/>
    </row>
    <row r="134" spans="1:9" ht="13.8" thickTop="1" x14ac:dyDescent="0.25"/>
  </sheetData>
  <sheetProtection algorithmName="SHA-512" hashValue="oZAkHa9ruSmrBAlWeYriC4JWgo5T40xVQrB+RYx77+dhgLCzx+x3B2mZ5eNfI7VewtfgLje7Qnk1wpJbIqeWWw==" saltValue="oDBipndVxHir3Ajq9tI2vg==" spinCount="100000" sheet="1" objects="1" scenarios="1" selectLockedCells="1"/>
  <mergeCells count="1">
    <mergeCell ref="A1:B1"/>
  </mergeCells>
  <phoneticPr fontId="4" type="noConversion"/>
  <pageMargins left="0.70866141732283472" right="0.70866141732283472" top="0.94488188976377963" bottom="0.86614173228346458" header="0.31496062992125984" footer="0.31496062992125984"/>
  <pageSetup paperSize="9" scale="86"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A1:I206"/>
  <sheetViews>
    <sheetView tabSelected="1" view="pageLayout" zoomScale="85" zoomScaleNormal="100" zoomScaleSheetLayoutView="100" zoomScalePageLayoutView="85" workbookViewId="0">
      <selection activeCell="F1" sqref="F1"/>
    </sheetView>
  </sheetViews>
  <sheetFormatPr defaultColWidth="9.109375" defaultRowHeight="13.2" x14ac:dyDescent="0.25"/>
  <cols>
    <col min="1" max="1" width="3" style="512" customWidth="1"/>
    <col min="2" max="2" width="9.109375" style="73"/>
    <col min="3" max="3" width="38.6640625" style="74" customWidth="1"/>
    <col min="4" max="4" width="6" style="75" customWidth="1"/>
    <col min="5" max="5" width="9.109375" style="1008"/>
    <col min="6" max="6" width="10.44140625" style="889" bestFit="1" customWidth="1"/>
    <col min="7" max="7" width="8.44140625" style="889" bestFit="1" customWidth="1"/>
    <col min="8" max="8" width="13.88671875" style="904" bestFit="1" customWidth="1"/>
    <col min="9" max="9" width="7.44140625" style="904" customWidth="1"/>
    <col min="10" max="16384" width="9.109375" style="38"/>
  </cols>
  <sheetData>
    <row r="1" spans="1:9" x14ac:dyDescent="0.25">
      <c r="A1" s="1020" t="s">
        <v>609</v>
      </c>
      <c r="B1" s="1021"/>
      <c r="C1" s="57" t="s">
        <v>602</v>
      </c>
      <c r="D1" s="57" t="s">
        <v>603</v>
      </c>
      <c r="E1" s="1009" t="s">
        <v>604</v>
      </c>
      <c r="F1" s="905" t="s">
        <v>1496</v>
      </c>
      <c r="G1" s="905" t="s">
        <v>611</v>
      </c>
      <c r="H1" s="906" t="s">
        <v>1497</v>
      </c>
      <c r="I1" s="906" t="s">
        <v>131</v>
      </c>
    </row>
    <row r="2" spans="1:9" s="504" customFormat="1" x14ac:dyDescent="0.25">
      <c r="A2" s="733" t="s">
        <v>109</v>
      </c>
      <c r="B2" s="734" t="s">
        <v>1022</v>
      </c>
      <c r="C2" s="735" t="s">
        <v>1651</v>
      </c>
      <c r="D2" s="827"/>
      <c r="E2" s="979"/>
      <c r="F2" s="736"/>
      <c r="G2" s="736"/>
      <c r="H2" s="736"/>
      <c r="I2" s="908"/>
    </row>
    <row r="3" spans="1:9" s="504" customFormat="1" ht="26.4" x14ac:dyDescent="0.25">
      <c r="A3" s="733"/>
      <c r="B3" s="734"/>
      <c r="C3" s="605" t="s">
        <v>2270</v>
      </c>
      <c r="D3" s="827"/>
      <c r="E3" s="979"/>
      <c r="F3" s="736"/>
      <c r="G3" s="736"/>
      <c r="H3" s="736"/>
      <c r="I3" s="925"/>
    </row>
    <row r="4" spans="1:9" s="504" customFormat="1" ht="26.4" x14ac:dyDescent="0.25">
      <c r="A4" s="737" t="s">
        <v>109</v>
      </c>
      <c r="B4" s="731" t="s">
        <v>1995</v>
      </c>
      <c r="C4" s="727" t="s">
        <v>1647</v>
      </c>
      <c r="D4" s="806"/>
      <c r="E4" s="971"/>
      <c r="F4" s="807"/>
      <c r="G4" s="807"/>
      <c r="H4" s="807"/>
      <c r="I4" s="926"/>
    </row>
    <row r="5" spans="1:9" s="504" customFormat="1" ht="118.8" x14ac:dyDescent="0.25">
      <c r="A5" s="717"/>
      <c r="B5" s="730"/>
      <c r="C5" s="738" t="s">
        <v>1698</v>
      </c>
      <c r="D5" s="806"/>
      <c r="E5" s="971"/>
      <c r="F5" s="807"/>
      <c r="G5" s="807"/>
      <c r="H5" s="807"/>
      <c r="I5" s="880"/>
    </row>
    <row r="6" spans="1:9" s="504" customFormat="1" ht="66" x14ac:dyDescent="0.25">
      <c r="A6" s="729"/>
      <c r="B6" s="730"/>
      <c r="C6" s="799" t="s">
        <v>1699</v>
      </c>
      <c r="D6" s="806" t="s">
        <v>124</v>
      </c>
      <c r="E6" s="971">
        <v>1</v>
      </c>
      <c r="F6" s="807"/>
      <c r="G6" s="807"/>
      <c r="H6" s="807"/>
      <c r="I6" s="927"/>
    </row>
    <row r="7" spans="1:9" s="504" customFormat="1" ht="66" x14ac:dyDescent="0.25">
      <c r="A7" s="729"/>
      <c r="B7" s="730"/>
      <c r="C7" s="799" t="s">
        <v>1700</v>
      </c>
      <c r="D7" s="806" t="s">
        <v>124</v>
      </c>
      <c r="E7" s="971">
        <v>1</v>
      </c>
      <c r="F7" s="807"/>
      <c r="G7" s="807"/>
      <c r="H7" s="807"/>
      <c r="I7" s="894"/>
    </row>
    <row r="8" spans="1:9" s="504" customFormat="1" ht="69" customHeight="1" x14ac:dyDescent="0.25">
      <c r="A8" s="729"/>
      <c r="B8" s="730"/>
      <c r="C8" s="799" t="s">
        <v>1701</v>
      </c>
      <c r="D8" s="806" t="s">
        <v>124</v>
      </c>
      <c r="E8" s="971">
        <v>1</v>
      </c>
      <c r="F8" s="807"/>
      <c r="G8" s="807"/>
      <c r="H8" s="807"/>
      <c r="I8" s="894"/>
    </row>
    <row r="9" spans="1:9" s="504" customFormat="1" ht="26.4" x14ac:dyDescent="0.25">
      <c r="A9" s="729"/>
      <c r="B9" s="730"/>
      <c r="C9" s="738" t="s">
        <v>1702</v>
      </c>
      <c r="D9" s="806"/>
      <c r="E9" s="971"/>
      <c r="F9" s="807"/>
      <c r="G9" s="807"/>
      <c r="H9" s="807"/>
      <c r="I9" s="894"/>
    </row>
    <row r="10" spans="1:9" s="504" customFormat="1" x14ac:dyDescent="0.25">
      <c r="A10" s="729"/>
      <c r="B10" s="730"/>
      <c r="C10" s="738" t="s">
        <v>1703</v>
      </c>
      <c r="D10" s="806" t="s">
        <v>124</v>
      </c>
      <c r="E10" s="971">
        <v>1</v>
      </c>
      <c r="F10" s="807"/>
      <c r="G10" s="807"/>
      <c r="H10" s="807"/>
      <c r="I10" s="894"/>
    </row>
    <row r="11" spans="1:9" s="504" customFormat="1" x14ac:dyDescent="0.25">
      <c r="A11" s="729"/>
      <c r="B11" s="730"/>
      <c r="C11" s="739" t="s">
        <v>1704</v>
      </c>
      <c r="D11" s="806"/>
      <c r="E11" s="971"/>
      <c r="F11" s="807"/>
      <c r="G11" s="807"/>
      <c r="H11" s="807"/>
      <c r="I11" s="894"/>
    </row>
    <row r="12" spans="1:9" s="504" customFormat="1" x14ac:dyDescent="0.25">
      <c r="A12" s="729"/>
      <c r="B12" s="730"/>
      <c r="C12" s="739" t="s">
        <v>1705</v>
      </c>
      <c r="D12" s="806"/>
      <c r="E12" s="971"/>
      <c r="F12" s="807"/>
      <c r="G12" s="807"/>
      <c r="H12" s="807"/>
      <c r="I12" s="894"/>
    </row>
    <row r="13" spans="1:9" s="504" customFormat="1" ht="26.4" x14ac:dyDescent="0.25">
      <c r="A13" s="729"/>
      <c r="B13" s="730"/>
      <c r="C13" s="739" t="s">
        <v>1706</v>
      </c>
      <c r="D13" s="806"/>
      <c r="E13" s="971"/>
      <c r="F13" s="807"/>
      <c r="G13" s="807"/>
      <c r="H13" s="807"/>
      <c r="I13" s="894"/>
    </row>
    <row r="14" spans="1:9" s="504" customFormat="1" x14ac:dyDescent="0.25">
      <c r="A14" s="729"/>
      <c r="B14" s="730"/>
      <c r="C14" s="739" t="s">
        <v>1707</v>
      </c>
      <c r="D14" s="806"/>
      <c r="E14" s="971"/>
      <c r="F14" s="807"/>
      <c r="G14" s="807"/>
      <c r="H14" s="807"/>
      <c r="I14" s="894"/>
    </row>
    <row r="15" spans="1:9" s="504" customFormat="1" x14ac:dyDescent="0.25">
      <c r="A15" s="729"/>
      <c r="B15" s="730"/>
      <c r="C15" s="739" t="s">
        <v>1708</v>
      </c>
      <c r="D15" s="806"/>
      <c r="E15" s="971"/>
      <c r="F15" s="807"/>
      <c r="G15" s="807"/>
      <c r="H15" s="807"/>
      <c r="I15" s="894"/>
    </row>
    <row r="16" spans="1:9" s="504" customFormat="1" x14ac:dyDescent="0.25">
      <c r="A16" s="729"/>
      <c r="B16" s="730"/>
      <c r="C16" s="739" t="s">
        <v>1709</v>
      </c>
      <c r="D16" s="806"/>
      <c r="E16" s="971"/>
      <c r="F16" s="807"/>
      <c r="G16" s="807"/>
      <c r="H16" s="807"/>
      <c r="I16" s="894"/>
    </row>
    <row r="17" spans="1:9" s="504" customFormat="1" x14ac:dyDescent="0.25">
      <c r="A17" s="729"/>
      <c r="B17" s="730"/>
      <c r="C17" s="739" t="s">
        <v>1710</v>
      </c>
      <c r="D17" s="806"/>
      <c r="E17" s="971"/>
      <c r="F17" s="807"/>
      <c r="G17" s="807"/>
      <c r="H17" s="807"/>
      <c r="I17" s="895"/>
    </row>
    <row r="18" spans="1:9" s="504" customFormat="1" x14ac:dyDescent="0.25">
      <c r="A18" s="729"/>
      <c r="B18" s="730"/>
      <c r="C18" s="739"/>
      <c r="D18" s="806"/>
      <c r="E18" s="971"/>
      <c r="F18" s="807"/>
      <c r="G18" s="807"/>
      <c r="H18" s="807"/>
      <c r="I18" s="894"/>
    </row>
    <row r="19" spans="1:9" s="504" customFormat="1" ht="132" x14ac:dyDescent="0.25">
      <c r="A19" s="717"/>
      <c r="B19" s="730"/>
      <c r="C19" s="738" t="s">
        <v>1711</v>
      </c>
      <c r="D19" s="806"/>
      <c r="E19" s="971"/>
      <c r="F19" s="807"/>
      <c r="G19" s="807"/>
      <c r="H19" s="807"/>
      <c r="I19" s="895"/>
    </row>
    <row r="20" spans="1:9" s="504" customFormat="1" ht="79.2" x14ac:dyDescent="0.25">
      <c r="A20" s="737"/>
      <c r="B20" s="730"/>
      <c r="C20" s="799" t="s">
        <v>1712</v>
      </c>
      <c r="D20" s="806" t="s">
        <v>124</v>
      </c>
      <c r="E20" s="971">
        <v>1</v>
      </c>
      <c r="F20" s="807"/>
      <c r="G20" s="807"/>
      <c r="H20" s="807"/>
      <c r="I20" s="894"/>
    </row>
    <row r="21" spans="1:9" s="504" customFormat="1" ht="79.2" x14ac:dyDescent="0.25">
      <c r="A21" s="737"/>
      <c r="B21" s="730"/>
      <c r="C21" s="799" t="s">
        <v>1713</v>
      </c>
      <c r="D21" s="806" t="s">
        <v>124</v>
      </c>
      <c r="E21" s="971">
        <v>1</v>
      </c>
      <c r="F21" s="807"/>
      <c r="G21" s="807"/>
      <c r="H21" s="807"/>
      <c r="I21" s="894"/>
    </row>
    <row r="22" spans="1:9" s="504" customFormat="1" ht="26.4" x14ac:dyDescent="0.25">
      <c r="A22" s="737"/>
      <c r="B22" s="730"/>
      <c r="C22" s="738" t="s">
        <v>1702</v>
      </c>
      <c r="D22" s="806"/>
      <c r="E22" s="971"/>
      <c r="F22" s="807"/>
      <c r="G22" s="807"/>
      <c r="H22" s="807"/>
      <c r="I22" s="894"/>
    </row>
    <row r="23" spans="1:9" s="504" customFormat="1" x14ac:dyDescent="0.25">
      <c r="A23" s="737"/>
      <c r="B23" s="730"/>
      <c r="C23" s="738" t="s">
        <v>1703</v>
      </c>
      <c r="D23" s="806" t="s">
        <v>124</v>
      </c>
      <c r="E23" s="971">
        <v>1</v>
      </c>
      <c r="F23" s="807"/>
      <c r="G23" s="807"/>
      <c r="H23" s="807"/>
      <c r="I23" s="894"/>
    </row>
    <row r="24" spans="1:9" s="504" customFormat="1" x14ac:dyDescent="0.25">
      <c r="A24" s="737"/>
      <c r="B24" s="730"/>
      <c r="C24" s="739" t="s">
        <v>1704</v>
      </c>
      <c r="D24" s="806"/>
      <c r="E24" s="971"/>
      <c r="F24" s="807"/>
      <c r="G24" s="807"/>
      <c r="H24" s="807"/>
      <c r="I24" s="894"/>
    </row>
    <row r="25" spans="1:9" s="504" customFormat="1" x14ac:dyDescent="0.25">
      <c r="A25" s="856"/>
      <c r="B25" s="730"/>
      <c r="C25" s="739" t="s">
        <v>1705</v>
      </c>
      <c r="D25" s="806"/>
      <c r="E25" s="971"/>
      <c r="F25" s="807"/>
      <c r="G25" s="807"/>
      <c r="H25" s="807"/>
      <c r="I25" s="894"/>
    </row>
    <row r="26" spans="1:9" s="504" customFormat="1" ht="26.4" x14ac:dyDescent="0.25">
      <c r="A26" s="856"/>
      <c r="B26" s="730"/>
      <c r="C26" s="739" t="s">
        <v>1706</v>
      </c>
      <c r="D26" s="806"/>
      <c r="E26" s="971"/>
      <c r="F26" s="807"/>
      <c r="G26" s="807"/>
      <c r="H26" s="807"/>
      <c r="I26" s="894"/>
    </row>
    <row r="27" spans="1:9" s="504" customFormat="1" x14ac:dyDescent="0.25">
      <c r="A27" s="856"/>
      <c r="B27" s="730"/>
      <c r="C27" s="739" t="s">
        <v>1707</v>
      </c>
      <c r="D27" s="806"/>
      <c r="E27" s="971"/>
      <c r="F27" s="807"/>
      <c r="G27" s="807"/>
      <c r="H27" s="807"/>
      <c r="I27" s="894"/>
    </row>
    <row r="28" spans="1:9" s="504" customFormat="1" x14ac:dyDescent="0.25">
      <c r="A28" s="856"/>
      <c r="B28" s="730"/>
      <c r="C28" s="739" t="s">
        <v>1708</v>
      </c>
      <c r="D28" s="806"/>
      <c r="E28" s="971"/>
      <c r="F28" s="807"/>
      <c r="G28" s="807"/>
      <c r="H28" s="807"/>
      <c r="I28" s="894"/>
    </row>
    <row r="29" spans="1:9" s="504" customFormat="1" x14ac:dyDescent="0.25">
      <c r="A29" s="856"/>
      <c r="B29" s="730"/>
      <c r="C29" s="739" t="s">
        <v>1709</v>
      </c>
      <c r="D29" s="806"/>
      <c r="E29" s="971"/>
      <c r="F29" s="807"/>
      <c r="G29" s="807"/>
      <c r="H29" s="807"/>
      <c r="I29" s="894"/>
    </row>
    <row r="30" spans="1:9" x14ac:dyDescent="0.25">
      <c r="A30" s="856"/>
      <c r="B30" s="730"/>
      <c r="C30" s="739" t="s">
        <v>1714</v>
      </c>
      <c r="D30" s="806"/>
      <c r="E30" s="971"/>
      <c r="F30" s="807"/>
      <c r="G30" s="807"/>
      <c r="H30" s="807"/>
      <c r="I30" s="896"/>
    </row>
    <row r="31" spans="1:9" x14ac:dyDescent="0.25">
      <c r="A31" s="856"/>
      <c r="B31" s="730"/>
      <c r="C31" s="739" t="s">
        <v>1710</v>
      </c>
      <c r="D31" s="806"/>
      <c r="E31" s="971"/>
      <c r="F31" s="807"/>
      <c r="G31" s="807"/>
      <c r="H31" s="807"/>
      <c r="I31" s="896"/>
    </row>
    <row r="32" spans="1:9" ht="26.4" x14ac:dyDescent="0.25">
      <c r="A32" s="856"/>
      <c r="B32" s="730"/>
      <c r="C32" s="739" t="s">
        <v>1715</v>
      </c>
      <c r="D32" s="806"/>
      <c r="E32" s="971"/>
      <c r="F32" s="807"/>
      <c r="G32" s="807"/>
      <c r="H32" s="807"/>
      <c r="I32" s="896"/>
    </row>
    <row r="33" spans="1:9" ht="18" customHeight="1" x14ac:dyDescent="0.25">
      <c r="A33" s="856"/>
      <c r="B33" s="730"/>
      <c r="C33" s="739"/>
      <c r="D33" s="806"/>
      <c r="E33" s="971"/>
      <c r="F33" s="807"/>
      <c r="G33" s="807"/>
      <c r="H33" s="807"/>
      <c r="I33" s="896"/>
    </row>
    <row r="34" spans="1:9" ht="118.8" x14ac:dyDescent="0.25">
      <c r="A34" s="717"/>
      <c r="B34" s="730"/>
      <c r="C34" s="738" t="s">
        <v>1716</v>
      </c>
      <c r="D34" s="806"/>
      <c r="E34" s="971"/>
      <c r="F34" s="807"/>
      <c r="G34" s="807"/>
      <c r="H34" s="807"/>
      <c r="I34" s="896"/>
    </row>
    <row r="35" spans="1:9" ht="66" x14ac:dyDescent="0.25">
      <c r="A35" s="729"/>
      <c r="B35" s="730"/>
      <c r="C35" s="799" t="s">
        <v>1717</v>
      </c>
      <c r="D35" s="806" t="s">
        <v>124</v>
      </c>
      <c r="E35" s="971">
        <v>1</v>
      </c>
      <c r="F35" s="807"/>
      <c r="G35" s="807"/>
      <c r="H35" s="807"/>
      <c r="I35" s="896"/>
    </row>
    <row r="36" spans="1:9" ht="66" x14ac:dyDescent="0.25">
      <c r="A36" s="729"/>
      <c r="B36" s="730"/>
      <c r="C36" s="799" t="s">
        <v>1718</v>
      </c>
      <c r="D36" s="806" t="s">
        <v>124</v>
      </c>
      <c r="E36" s="971">
        <v>1</v>
      </c>
      <c r="F36" s="807"/>
      <c r="G36" s="807"/>
      <c r="H36" s="807"/>
      <c r="I36" s="896"/>
    </row>
    <row r="37" spans="1:9" ht="26.4" x14ac:dyDescent="0.25">
      <c r="A37" s="729"/>
      <c r="B37" s="730"/>
      <c r="C37" s="738" t="s">
        <v>1702</v>
      </c>
      <c r="D37" s="806"/>
      <c r="E37" s="971"/>
      <c r="F37" s="807"/>
      <c r="G37" s="807"/>
      <c r="H37" s="807"/>
      <c r="I37" s="896"/>
    </row>
    <row r="38" spans="1:9" x14ac:dyDescent="0.25">
      <c r="A38" s="729"/>
      <c r="B38" s="730"/>
      <c r="C38" s="738" t="s">
        <v>1703</v>
      </c>
      <c r="D38" s="806" t="s">
        <v>124</v>
      </c>
      <c r="E38" s="971">
        <v>1</v>
      </c>
      <c r="F38" s="807"/>
      <c r="G38" s="807"/>
      <c r="H38" s="807"/>
      <c r="I38" s="896"/>
    </row>
    <row r="39" spans="1:9" x14ac:dyDescent="0.25">
      <c r="A39" s="729"/>
      <c r="B39" s="730"/>
      <c r="C39" s="739" t="s">
        <v>1704</v>
      </c>
      <c r="D39" s="806"/>
      <c r="E39" s="971"/>
      <c r="F39" s="807"/>
      <c r="G39" s="807"/>
      <c r="H39" s="807"/>
      <c r="I39" s="896"/>
    </row>
    <row r="40" spans="1:9" x14ac:dyDescent="0.25">
      <c r="A40" s="729"/>
      <c r="B40" s="730"/>
      <c r="C40" s="739" t="s">
        <v>1705</v>
      </c>
      <c r="D40" s="806"/>
      <c r="E40" s="971"/>
      <c r="F40" s="807"/>
      <c r="G40" s="807"/>
      <c r="H40" s="807"/>
      <c r="I40" s="896"/>
    </row>
    <row r="41" spans="1:9" ht="26.4" x14ac:dyDescent="0.25">
      <c r="A41" s="729"/>
      <c r="B41" s="730"/>
      <c r="C41" s="739" t="s">
        <v>1706</v>
      </c>
      <c r="D41" s="806"/>
      <c r="E41" s="971"/>
      <c r="F41" s="807"/>
      <c r="G41" s="807"/>
      <c r="H41" s="807"/>
      <c r="I41" s="896"/>
    </row>
    <row r="42" spans="1:9" x14ac:dyDescent="0.25">
      <c r="A42" s="729"/>
      <c r="B42" s="730"/>
      <c r="C42" s="739" t="s">
        <v>1707</v>
      </c>
      <c r="D42" s="806"/>
      <c r="E42" s="971"/>
      <c r="F42" s="807"/>
      <c r="G42" s="807"/>
      <c r="H42" s="807"/>
      <c r="I42" s="896"/>
    </row>
    <row r="43" spans="1:9" x14ac:dyDescent="0.25">
      <c r="A43" s="729"/>
      <c r="B43" s="730"/>
      <c r="C43" s="739" t="s">
        <v>1708</v>
      </c>
      <c r="D43" s="806"/>
      <c r="E43" s="971"/>
      <c r="F43" s="807"/>
      <c r="G43" s="807"/>
      <c r="H43" s="807"/>
      <c r="I43" s="896"/>
    </row>
    <row r="44" spans="1:9" x14ac:dyDescent="0.25">
      <c r="A44" s="729"/>
      <c r="B44" s="730"/>
      <c r="C44" s="739" t="s">
        <v>1709</v>
      </c>
      <c r="D44" s="806"/>
      <c r="E44" s="971"/>
      <c r="F44" s="807"/>
      <c r="G44" s="807"/>
      <c r="H44" s="807"/>
      <c r="I44" s="896"/>
    </row>
    <row r="45" spans="1:9" x14ac:dyDescent="0.25">
      <c r="A45" s="729"/>
      <c r="B45" s="730"/>
      <c r="C45" s="739" t="s">
        <v>1710</v>
      </c>
      <c r="D45" s="806"/>
      <c r="E45" s="971"/>
      <c r="F45" s="807"/>
      <c r="G45" s="807"/>
      <c r="H45" s="807"/>
      <c r="I45" s="896"/>
    </row>
    <row r="46" spans="1:9" x14ac:dyDescent="0.25">
      <c r="A46" s="856"/>
      <c r="B46" s="730"/>
      <c r="C46" s="739"/>
      <c r="D46" s="806"/>
      <c r="E46" s="971"/>
      <c r="F46" s="807"/>
      <c r="G46" s="807"/>
      <c r="H46" s="807"/>
      <c r="I46" s="896"/>
    </row>
    <row r="47" spans="1:9" ht="132" x14ac:dyDescent="0.25">
      <c r="A47" s="717"/>
      <c r="B47" s="730"/>
      <c r="C47" s="738" t="s">
        <v>1719</v>
      </c>
      <c r="D47" s="806"/>
      <c r="E47" s="971"/>
      <c r="F47" s="807"/>
      <c r="G47" s="807"/>
      <c r="H47" s="807"/>
      <c r="I47" s="896"/>
    </row>
    <row r="48" spans="1:9" ht="79.2" x14ac:dyDescent="0.25">
      <c r="A48" s="856"/>
      <c r="B48" s="730"/>
      <c r="C48" s="799" t="s">
        <v>1720</v>
      </c>
      <c r="D48" s="806" t="s">
        <v>124</v>
      </c>
      <c r="E48" s="971">
        <v>1</v>
      </c>
      <c r="F48" s="807"/>
      <c r="G48" s="807"/>
      <c r="H48" s="807"/>
      <c r="I48" s="896"/>
    </row>
    <row r="49" spans="1:9" ht="26.4" x14ac:dyDescent="0.25">
      <c r="A49" s="856"/>
      <c r="B49" s="730"/>
      <c r="C49" s="738" t="s">
        <v>1721</v>
      </c>
      <c r="D49" s="806"/>
      <c r="E49" s="971"/>
      <c r="F49" s="807"/>
      <c r="G49" s="807"/>
      <c r="H49" s="807"/>
      <c r="I49" s="897"/>
    </row>
    <row r="50" spans="1:9" x14ac:dyDescent="0.25">
      <c r="A50" s="856"/>
      <c r="B50" s="730"/>
      <c r="C50" s="738" t="s">
        <v>1703</v>
      </c>
      <c r="D50" s="806" t="s">
        <v>124</v>
      </c>
      <c r="E50" s="971">
        <v>1</v>
      </c>
      <c r="F50" s="807"/>
      <c r="G50" s="807"/>
      <c r="H50" s="807"/>
      <c r="I50" s="897"/>
    </row>
    <row r="51" spans="1:9" x14ac:dyDescent="0.25">
      <c r="A51" s="856"/>
      <c r="B51" s="730"/>
      <c r="C51" s="739" t="s">
        <v>1704</v>
      </c>
      <c r="D51" s="806"/>
      <c r="E51" s="971"/>
      <c r="F51" s="807"/>
      <c r="G51" s="807"/>
      <c r="H51" s="807"/>
      <c r="I51" s="897"/>
    </row>
    <row r="52" spans="1:9" x14ac:dyDescent="0.25">
      <c r="A52" s="856"/>
      <c r="B52" s="730"/>
      <c r="C52" s="739" t="s">
        <v>1705</v>
      </c>
      <c r="D52" s="806"/>
      <c r="E52" s="971"/>
      <c r="F52" s="807"/>
      <c r="G52" s="807"/>
      <c r="H52" s="807"/>
      <c r="I52" s="897"/>
    </row>
    <row r="53" spans="1:9" ht="26.4" x14ac:dyDescent="0.25">
      <c r="A53" s="856"/>
      <c r="B53" s="730"/>
      <c r="C53" s="739" t="s">
        <v>1706</v>
      </c>
      <c r="D53" s="806"/>
      <c r="E53" s="971"/>
      <c r="F53" s="807"/>
      <c r="G53" s="807"/>
      <c r="H53" s="807"/>
      <c r="I53" s="897"/>
    </row>
    <row r="54" spans="1:9" x14ac:dyDescent="0.25">
      <c r="A54" s="856"/>
      <c r="B54" s="730"/>
      <c r="C54" s="739" t="s">
        <v>1707</v>
      </c>
      <c r="D54" s="806"/>
      <c r="E54" s="971"/>
      <c r="F54" s="807"/>
      <c r="G54" s="807"/>
      <c r="H54" s="807"/>
      <c r="I54" s="897"/>
    </row>
    <row r="55" spans="1:9" x14ac:dyDescent="0.25">
      <c r="A55" s="856"/>
      <c r="B55" s="730"/>
      <c r="C55" s="739" t="s">
        <v>1708</v>
      </c>
      <c r="D55" s="806"/>
      <c r="E55" s="971"/>
      <c r="F55" s="807"/>
      <c r="G55" s="807"/>
      <c r="H55" s="807"/>
      <c r="I55" s="897"/>
    </row>
    <row r="56" spans="1:9" x14ac:dyDescent="0.25">
      <c r="A56" s="856"/>
      <c r="B56" s="730"/>
      <c r="C56" s="739" t="s">
        <v>1709</v>
      </c>
      <c r="D56" s="806"/>
      <c r="E56" s="971"/>
      <c r="F56" s="807"/>
      <c r="G56" s="807"/>
      <c r="H56" s="807"/>
      <c r="I56" s="897"/>
    </row>
    <row r="57" spans="1:9" x14ac:dyDescent="0.25">
      <c r="A57" s="856"/>
      <c r="B57" s="730"/>
      <c r="C57" s="739" t="s">
        <v>1714</v>
      </c>
      <c r="D57" s="806"/>
      <c r="E57" s="971"/>
      <c r="F57" s="807"/>
      <c r="G57" s="807"/>
      <c r="H57" s="807"/>
      <c r="I57" s="897"/>
    </row>
    <row r="58" spans="1:9" ht="26.4" x14ac:dyDescent="0.25">
      <c r="A58" s="856"/>
      <c r="B58" s="730"/>
      <c r="C58" s="739" t="s">
        <v>1715</v>
      </c>
      <c r="D58" s="806"/>
      <c r="E58" s="971"/>
      <c r="F58" s="807"/>
      <c r="G58" s="807"/>
      <c r="H58" s="807"/>
      <c r="I58" s="897"/>
    </row>
    <row r="59" spans="1:9" x14ac:dyDescent="0.25">
      <c r="A59" s="856"/>
      <c r="B59" s="730"/>
      <c r="C59" s="739"/>
      <c r="D59" s="806"/>
      <c r="E59" s="971"/>
      <c r="F59" s="807"/>
      <c r="G59" s="807"/>
      <c r="H59" s="807"/>
      <c r="I59" s="897"/>
    </row>
    <row r="60" spans="1:9" ht="132" x14ac:dyDescent="0.25">
      <c r="A60" s="717"/>
      <c r="B60" s="730"/>
      <c r="C60" s="738" t="s">
        <v>1722</v>
      </c>
      <c r="D60" s="806"/>
      <c r="E60" s="971"/>
      <c r="F60" s="807"/>
      <c r="G60" s="807"/>
      <c r="H60" s="807"/>
      <c r="I60" s="897"/>
    </row>
    <row r="61" spans="1:9" ht="79.2" x14ac:dyDescent="0.25">
      <c r="A61" s="856"/>
      <c r="B61" s="730"/>
      <c r="C61" s="799" t="s">
        <v>1723</v>
      </c>
      <c r="D61" s="806" t="s">
        <v>124</v>
      </c>
      <c r="E61" s="971">
        <v>1</v>
      </c>
      <c r="F61" s="807"/>
      <c r="G61" s="807"/>
      <c r="H61" s="807"/>
      <c r="I61" s="897"/>
    </row>
    <row r="62" spans="1:9" ht="26.4" x14ac:dyDescent="0.25">
      <c r="A62" s="856"/>
      <c r="B62" s="730"/>
      <c r="C62" s="738" t="s">
        <v>1721</v>
      </c>
      <c r="D62" s="806"/>
      <c r="E62" s="971"/>
      <c r="F62" s="807"/>
      <c r="G62" s="807"/>
      <c r="H62" s="807"/>
      <c r="I62" s="897"/>
    </row>
    <row r="63" spans="1:9" x14ac:dyDescent="0.25">
      <c r="A63" s="856"/>
      <c r="B63" s="730"/>
      <c r="C63" s="738" t="s">
        <v>1703</v>
      </c>
      <c r="D63" s="806" t="s">
        <v>124</v>
      </c>
      <c r="E63" s="971">
        <v>1</v>
      </c>
      <c r="F63" s="807"/>
      <c r="G63" s="807"/>
      <c r="H63" s="807"/>
      <c r="I63" s="897"/>
    </row>
    <row r="64" spans="1:9" x14ac:dyDescent="0.25">
      <c r="A64" s="856"/>
      <c r="B64" s="730"/>
      <c r="C64" s="739" t="s">
        <v>1704</v>
      </c>
      <c r="D64" s="806"/>
      <c r="E64" s="971"/>
      <c r="F64" s="807"/>
      <c r="G64" s="807"/>
      <c r="H64" s="807"/>
      <c r="I64" s="897"/>
    </row>
    <row r="65" spans="1:9" x14ac:dyDescent="0.25">
      <c r="A65" s="856"/>
      <c r="B65" s="730"/>
      <c r="C65" s="739" t="s">
        <v>1705</v>
      </c>
      <c r="D65" s="806"/>
      <c r="E65" s="971"/>
      <c r="F65" s="807"/>
      <c r="G65" s="807"/>
      <c r="H65" s="807"/>
      <c r="I65" s="897"/>
    </row>
    <row r="66" spans="1:9" ht="26.4" x14ac:dyDescent="0.25">
      <c r="A66" s="856"/>
      <c r="B66" s="730"/>
      <c r="C66" s="739" t="s">
        <v>1706</v>
      </c>
      <c r="D66" s="806"/>
      <c r="E66" s="971"/>
      <c r="F66" s="807"/>
      <c r="G66" s="807"/>
      <c r="H66" s="807"/>
      <c r="I66" s="897"/>
    </row>
    <row r="67" spans="1:9" x14ac:dyDescent="0.25">
      <c r="A67" s="856"/>
      <c r="B67" s="730"/>
      <c r="C67" s="739" t="s">
        <v>1707</v>
      </c>
      <c r="D67" s="806"/>
      <c r="E67" s="971"/>
      <c r="F67" s="807"/>
      <c r="G67" s="807"/>
      <c r="H67" s="807"/>
      <c r="I67" s="897"/>
    </row>
    <row r="68" spans="1:9" x14ac:dyDescent="0.25">
      <c r="A68" s="856"/>
      <c r="B68" s="730"/>
      <c r="C68" s="739" t="s">
        <v>1708</v>
      </c>
      <c r="D68" s="806"/>
      <c r="E68" s="971"/>
      <c r="F68" s="807"/>
      <c r="G68" s="807"/>
      <c r="H68" s="807"/>
      <c r="I68" s="897"/>
    </row>
    <row r="69" spans="1:9" x14ac:dyDescent="0.25">
      <c r="A69" s="856"/>
      <c r="B69" s="730"/>
      <c r="C69" s="739" t="s">
        <v>1709</v>
      </c>
      <c r="D69" s="806"/>
      <c r="E69" s="971"/>
      <c r="F69" s="807"/>
      <c r="G69" s="807"/>
      <c r="H69" s="807"/>
      <c r="I69" s="897"/>
    </row>
    <row r="70" spans="1:9" x14ac:dyDescent="0.25">
      <c r="A70" s="856"/>
      <c r="B70" s="730"/>
      <c r="C70" s="739" t="s">
        <v>1714</v>
      </c>
      <c r="D70" s="806"/>
      <c r="E70" s="971"/>
      <c r="F70" s="807"/>
      <c r="G70" s="807"/>
      <c r="H70" s="807"/>
      <c r="I70" s="928"/>
    </row>
    <row r="71" spans="1:9" ht="26.4" x14ac:dyDescent="0.25">
      <c r="A71" s="856"/>
      <c r="B71" s="730"/>
      <c r="C71" s="739" t="s">
        <v>1715</v>
      </c>
      <c r="D71" s="806"/>
      <c r="E71" s="971"/>
      <c r="F71" s="807"/>
      <c r="G71" s="807"/>
      <c r="H71" s="807"/>
      <c r="I71" s="897"/>
    </row>
    <row r="72" spans="1:9" x14ac:dyDescent="0.25">
      <c r="A72" s="856"/>
      <c r="B72" s="730"/>
      <c r="C72" s="739"/>
      <c r="D72" s="806"/>
      <c r="E72" s="971"/>
      <c r="F72" s="807"/>
      <c r="G72" s="807"/>
      <c r="H72" s="807"/>
      <c r="I72" s="907"/>
    </row>
    <row r="73" spans="1:9" ht="132" x14ac:dyDescent="0.25">
      <c r="A73" s="717"/>
      <c r="B73" s="730"/>
      <c r="C73" s="738" t="s">
        <v>1724</v>
      </c>
      <c r="D73" s="806"/>
      <c r="E73" s="971"/>
      <c r="F73" s="807"/>
      <c r="G73" s="807"/>
      <c r="H73" s="807"/>
      <c r="I73" s="901"/>
    </row>
    <row r="74" spans="1:9" ht="79.2" x14ac:dyDescent="0.25">
      <c r="A74" s="856"/>
      <c r="B74" s="730"/>
      <c r="C74" s="799" t="s">
        <v>1725</v>
      </c>
      <c r="D74" s="806" t="s">
        <v>124</v>
      </c>
      <c r="E74" s="971">
        <v>1</v>
      </c>
      <c r="F74" s="807"/>
      <c r="G74" s="807"/>
      <c r="H74" s="807"/>
      <c r="I74" s="907"/>
    </row>
    <row r="75" spans="1:9" ht="27" thickBot="1" x14ac:dyDescent="0.3">
      <c r="A75" s="856"/>
      <c r="B75" s="730"/>
      <c r="C75" s="738" t="s">
        <v>1721</v>
      </c>
      <c r="D75" s="806"/>
      <c r="E75" s="971"/>
      <c r="F75" s="807"/>
      <c r="G75" s="807"/>
      <c r="H75" s="807"/>
      <c r="I75" s="897"/>
    </row>
    <row r="76" spans="1:9" ht="14.4" thickTop="1" thickBot="1" x14ac:dyDescent="0.3">
      <c r="A76" s="856"/>
      <c r="B76" s="730"/>
      <c r="C76" s="738" t="s">
        <v>1703</v>
      </c>
      <c r="D76" s="806" t="s">
        <v>124</v>
      </c>
      <c r="E76" s="971">
        <v>1</v>
      </c>
      <c r="F76" s="807"/>
      <c r="G76" s="807"/>
      <c r="H76" s="807"/>
      <c r="I76" s="903"/>
    </row>
    <row r="77" spans="1:9" ht="13.8" thickTop="1" x14ac:dyDescent="0.25">
      <c r="A77" s="856"/>
      <c r="B77" s="730"/>
      <c r="C77" s="739" t="s">
        <v>1704</v>
      </c>
      <c r="D77" s="806"/>
      <c r="E77" s="971"/>
      <c r="F77" s="807"/>
      <c r="G77" s="807"/>
      <c r="H77" s="807"/>
    </row>
    <row r="78" spans="1:9" x14ac:dyDescent="0.25">
      <c r="A78" s="856"/>
      <c r="B78" s="730"/>
      <c r="C78" s="739" t="s">
        <v>1705</v>
      </c>
      <c r="D78" s="806"/>
      <c r="E78" s="971"/>
      <c r="F78" s="807"/>
      <c r="G78" s="807"/>
      <c r="H78" s="807"/>
    </row>
    <row r="79" spans="1:9" ht="26.4" x14ac:dyDescent="0.25">
      <c r="A79" s="856"/>
      <c r="B79" s="730"/>
      <c r="C79" s="739" t="s">
        <v>1706</v>
      </c>
      <c r="D79" s="806"/>
      <c r="E79" s="971"/>
      <c r="F79" s="807"/>
      <c r="G79" s="807"/>
      <c r="H79" s="807"/>
    </row>
    <row r="80" spans="1:9" x14ac:dyDescent="0.25">
      <c r="A80" s="856"/>
      <c r="B80" s="730"/>
      <c r="C80" s="739" t="s">
        <v>1707</v>
      </c>
      <c r="D80" s="806"/>
      <c r="E80" s="971"/>
      <c r="F80" s="807"/>
      <c r="G80" s="807"/>
      <c r="H80" s="807"/>
    </row>
    <row r="81" spans="1:8" x14ac:dyDescent="0.25">
      <c r="A81" s="856"/>
      <c r="B81" s="730"/>
      <c r="C81" s="739" t="s">
        <v>1708</v>
      </c>
      <c r="D81" s="806"/>
      <c r="E81" s="971"/>
      <c r="F81" s="807"/>
      <c r="G81" s="807"/>
      <c r="H81" s="807"/>
    </row>
    <row r="82" spans="1:8" x14ac:dyDescent="0.25">
      <c r="A82" s="856"/>
      <c r="B82" s="730"/>
      <c r="C82" s="739" t="s">
        <v>1709</v>
      </c>
      <c r="D82" s="806"/>
      <c r="E82" s="971"/>
      <c r="F82" s="807"/>
      <c r="G82" s="807"/>
      <c r="H82" s="807"/>
    </row>
    <row r="83" spans="1:8" x14ac:dyDescent="0.25">
      <c r="A83" s="856"/>
      <c r="B83" s="730"/>
      <c r="C83" s="739" t="s">
        <v>1714</v>
      </c>
      <c r="D83" s="806"/>
      <c r="E83" s="971"/>
      <c r="F83" s="807"/>
      <c r="G83" s="807"/>
      <c r="H83" s="807"/>
    </row>
    <row r="84" spans="1:8" ht="26.4" x14ac:dyDescent="0.25">
      <c r="A84" s="856"/>
      <c r="B84" s="730"/>
      <c r="C84" s="739" t="s">
        <v>1715</v>
      </c>
      <c r="D84" s="806"/>
      <c r="E84" s="971"/>
      <c r="F84" s="807"/>
      <c r="G84" s="807"/>
      <c r="H84" s="807"/>
    </row>
    <row r="85" spans="1:8" x14ac:dyDescent="0.25">
      <c r="A85" s="856"/>
      <c r="B85" s="730"/>
      <c r="C85" s="739"/>
      <c r="D85" s="806"/>
      <c r="E85" s="971"/>
      <c r="F85" s="807"/>
      <c r="G85" s="807"/>
      <c r="H85" s="807"/>
    </row>
    <row r="86" spans="1:8" ht="132" x14ac:dyDescent="0.25">
      <c r="A86" s="717"/>
      <c r="B86" s="730"/>
      <c r="C86" s="738" t="s">
        <v>1726</v>
      </c>
      <c r="D86" s="806"/>
      <c r="E86" s="971"/>
      <c r="F86" s="807"/>
      <c r="G86" s="807"/>
      <c r="H86" s="807"/>
    </row>
    <row r="87" spans="1:8" ht="79.2" x14ac:dyDescent="0.25">
      <c r="A87" s="856"/>
      <c r="B87" s="730"/>
      <c r="C87" s="799" t="s">
        <v>1727</v>
      </c>
      <c r="D87" s="806" t="s">
        <v>124</v>
      </c>
      <c r="E87" s="971">
        <v>1</v>
      </c>
      <c r="F87" s="807"/>
      <c r="G87" s="807"/>
      <c r="H87" s="807"/>
    </row>
    <row r="88" spans="1:8" ht="26.4" x14ac:dyDescent="0.25">
      <c r="A88" s="856"/>
      <c r="B88" s="730"/>
      <c r="C88" s="738" t="s">
        <v>1721</v>
      </c>
      <c r="D88" s="806"/>
      <c r="E88" s="971"/>
      <c r="F88" s="807"/>
      <c r="G88" s="807"/>
      <c r="H88" s="807"/>
    </row>
    <row r="89" spans="1:8" x14ac:dyDescent="0.25">
      <c r="A89" s="856"/>
      <c r="B89" s="730"/>
      <c r="C89" s="738" t="s">
        <v>1703</v>
      </c>
      <c r="D89" s="806" t="s">
        <v>124</v>
      </c>
      <c r="E89" s="971">
        <v>1</v>
      </c>
      <c r="F89" s="807"/>
      <c r="G89" s="807"/>
      <c r="H89" s="807"/>
    </row>
    <row r="90" spans="1:8" x14ac:dyDescent="0.25">
      <c r="A90" s="856"/>
      <c r="B90" s="730"/>
      <c r="C90" s="739" t="s">
        <v>1704</v>
      </c>
      <c r="D90" s="806"/>
      <c r="E90" s="971"/>
      <c r="F90" s="807"/>
      <c r="G90" s="807"/>
      <c r="H90" s="807"/>
    </row>
    <row r="91" spans="1:8" x14ac:dyDescent="0.25">
      <c r="A91" s="856"/>
      <c r="B91" s="730"/>
      <c r="C91" s="739" t="s">
        <v>1705</v>
      </c>
      <c r="D91" s="806"/>
      <c r="E91" s="971"/>
      <c r="F91" s="807"/>
      <c r="G91" s="807"/>
      <c r="H91" s="807"/>
    </row>
    <row r="92" spans="1:8" ht="26.4" x14ac:dyDescent="0.25">
      <c r="A92" s="856"/>
      <c r="B92" s="730"/>
      <c r="C92" s="739" t="s">
        <v>1706</v>
      </c>
      <c r="D92" s="806"/>
      <c r="E92" s="971"/>
      <c r="F92" s="807"/>
      <c r="G92" s="807"/>
      <c r="H92" s="807"/>
    </row>
    <row r="93" spans="1:8" x14ac:dyDescent="0.25">
      <c r="A93" s="856"/>
      <c r="B93" s="730"/>
      <c r="C93" s="739" t="s">
        <v>1707</v>
      </c>
      <c r="D93" s="806"/>
      <c r="E93" s="971"/>
      <c r="F93" s="807"/>
      <c r="G93" s="807"/>
      <c r="H93" s="807"/>
    </row>
    <row r="94" spans="1:8" x14ac:dyDescent="0.25">
      <c r="A94" s="856"/>
      <c r="B94" s="730"/>
      <c r="C94" s="739" t="s">
        <v>1708</v>
      </c>
      <c r="D94" s="806"/>
      <c r="E94" s="971"/>
      <c r="F94" s="807"/>
      <c r="G94" s="807"/>
      <c r="H94" s="807"/>
    </row>
    <row r="95" spans="1:8" x14ac:dyDescent="0.25">
      <c r="A95" s="856"/>
      <c r="B95" s="730"/>
      <c r="C95" s="739" t="s">
        <v>1709</v>
      </c>
      <c r="D95" s="806"/>
      <c r="E95" s="971"/>
      <c r="F95" s="807"/>
      <c r="G95" s="807"/>
      <c r="H95" s="807"/>
    </row>
    <row r="96" spans="1:8" x14ac:dyDescent="0.25">
      <c r="A96" s="856"/>
      <c r="B96" s="730"/>
      <c r="C96" s="739" t="s">
        <v>1714</v>
      </c>
      <c r="D96" s="806"/>
      <c r="E96" s="971"/>
      <c r="F96" s="807"/>
      <c r="G96" s="807"/>
      <c r="H96" s="807"/>
    </row>
    <row r="97" spans="1:8" ht="26.4" x14ac:dyDescent="0.25">
      <c r="A97" s="856"/>
      <c r="B97" s="730"/>
      <c r="C97" s="739" t="s">
        <v>1715</v>
      </c>
      <c r="D97" s="806"/>
      <c r="E97" s="971"/>
      <c r="F97" s="807"/>
      <c r="G97" s="807"/>
      <c r="H97" s="807"/>
    </row>
    <row r="98" spans="1:8" x14ac:dyDescent="0.25">
      <c r="A98" s="856"/>
      <c r="B98" s="730"/>
      <c r="C98" s="739"/>
      <c r="D98" s="806"/>
      <c r="E98" s="971"/>
      <c r="F98" s="807"/>
      <c r="G98" s="807"/>
      <c r="H98" s="807"/>
    </row>
    <row r="99" spans="1:8" ht="26.4" x14ac:dyDescent="0.25">
      <c r="A99" s="701" t="s">
        <v>109</v>
      </c>
      <c r="B99" s="731" t="s">
        <v>1996</v>
      </c>
      <c r="C99" s="727" t="s">
        <v>1728</v>
      </c>
      <c r="D99" s="806"/>
      <c r="E99" s="971"/>
      <c r="F99" s="807"/>
      <c r="G99" s="807"/>
      <c r="H99" s="807"/>
    </row>
    <row r="100" spans="1:8" ht="66" x14ac:dyDescent="0.25">
      <c r="A100" s="856"/>
      <c r="B100" s="730"/>
      <c r="C100" s="722" t="s">
        <v>1729</v>
      </c>
      <c r="D100" s="806" t="s">
        <v>124</v>
      </c>
      <c r="E100" s="971">
        <v>10</v>
      </c>
      <c r="F100" s="807"/>
      <c r="G100" s="807"/>
      <c r="H100" s="807"/>
    </row>
    <row r="101" spans="1:8" ht="66" x14ac:dyDescent="0.25">
      <c r="A101" s="856"/>
      <c r="B101" s="730"/>
      <c r="C101" s="722" t="s">
        <v>1730</v>
      </c>
      <c r="D101" s="806" t="s">
        <v>124</v>
      </c>
      <c r="E101" s="971">
        <v>12</v>
      </c>
      <c r="F101" s="807"/>
      <c r="G101" s="807"/>
      <c r="H101" s="807"/>
    </row>
    <row r="102" spans="1:8" x14ac:dyDescent="0.25">
      <c r="A102" s="856"/>
      <c r="B102" s="730"/>
      <c r="C102" s="739"/>
      <c r="D102" s="806"/>
      <c r="E102" s="971"/>
      <c r="F102" s="807"/>
      <c r="G102" s="807"/>
      <c r="H102" s="807"/>
    </row>
    <row r="103" spans="1:8" x14ac:dyDescent="0.25">
      <c r="A103" s="701" t="s">
        <v>109</v>
      </c>
      <c r="B103" s="731" t="s">
        <v>1997</v>
      </c>
      <c r="C103" s="727" t="s">
        <v>1731</v>
      </c>
      <c r="D103" s="806"/>
      <c r="E103" s="971"/>
      <c r="F103" s="807"/>
      <c r="G103" s="807"/>
      <c r="H103" s="807"/>
    </row>
    <row r="104" spans="1:8" ht="92.4" x14ac:dyDescent="0.25">
      <c r="A104" s="856"/>
      <c r="B104" s="730"/>
      <c r="C104" s="738" t="s">
        <v>1732</v>
      </c>
      <c r="D104" s="806" t="s">
        <v>124</v>
      </c>
      <c r="E104" s="971">
        <v>12</v>
      </c>
      <c r="F104" s="807"/>
      <c r="G104" s="807"/>
      <c r="H104" s="807"/>
    </row>
    <row r="105" spans="1:8" x14ac:dyDescent="0.25">
      <c r="A105" s="856"/>
      <c r="B105" s="730"/>
      <c r="C105" s="739"/>
      <c r="D105" s="806"/>
      <c r="E105" s="971"/>
      <c r="F105" s="807"/>
      <c r="G105" s="807"/>
      <c r="H105" s="807"/>
    </row>
    <row r="106" spans="1:8" x14ac:dyDescent="0.25">
      <c r="A106" s="701" t="s">
        <v>109</v>
      </c>
      <c r="B106" s="731" t="s">
        <v>1998</v>
      </c>
      <c r="C106" s="727" t="s">
        <v>1733</v>
      </c>
      <c r="D106" s="806"/>
      <c r="E106" s="971"/>
      <c r="F106" s="807"/>
      <c r="G106" s="807"/>
      <c r="H106" s="807"/>
    </row>
    <row r="107" spans="1:8" ht="92.4" x14ac:dyDescent="0.25">
      <c r="A107" s="856"/>
      <c r="B107" s="730"/>
      <c r="C107" s="738" t="s">
        <v>1732</v>
      </c>
      <c r="D107" s="806" t="s">
        <v>124</v>
      </c>
      <c r="E107" s="971">
        <v>10</v>
      </c>
      <c r="F107" s="807"/>
      <c r="G107" s="807"/>
      <c r="H107" s="807"/>
    </row>
    <row r="108" spans="1:8" x14ac:dyDescent="0.25">
      <c r="A108" s="856"/>
      <c r="B108" s="730"/>
      <c r="C108" s="739"/>
      <c r="D108" s="806"/>
      <c r="E108" s="971"/>
      <c r="F108" s="807"/>
      <c r="G108" s="807"/>
      <c r="H108" s="807"/>
    </row>
    <row r="109" spans="1:8" x14ac:dyDescent="0.25">
      <c r="A109" s="701" t="s">
        <v>109</v>
      </c>
      <c r="B109" s="731" t="s">
        <v>1999</v>
      </c>
      <c r="C109" s="727" t="s">
        <v>1734</v>
      </c>
      <c r="D109" s="806"/>
      <c r="E109" s="971"/>
      <c r="F109" s="807"/>
      <c r="G109" s="807"/>
      <c r="H109" s="807"/>
    </row>
    <row r="110" spans="1:8" ht="105.6" x14ac:dyDescent="0.25">
      <c r="A110" s="856"/>
      <c r="B110" s="730"/>
      <c r="C110" s="738" t="s">
        <v>1735</v>
      </c>
      <c r="D110" s="806" t="s">
        <v>124</v>
      </c>
      <c r="E110" s="971">
        <v>4</v>
      </c>
      <c r="F110" s="807"/>
      <c r="G110" s="807"/>
      <c r="H110" s="807"/>
    </row>
    <row r="111" spans="1:8" x14ac:dyDescent="0.25">
      <c r="A111" s="856"/>
      <c r="B111" s="730"/>
      <c r="C111" s="739"/>
      <c r="D111" s="806"/>
      <c r="E111" s="971"/>
      <c r="F111" s="807"/>
      <c r="G111" s="807"/>
      <c r="H111" s="807"/>
    </row>
    <row r="112" spans="1:8" x14ac:dyDescent="0.25">
      <c r="A112" s="701" t="s">
        <v>109</v>
      </c>
      <c r="B112" s="731" t="s">
        <v>2000</v>
      </c>
      <c r="C112" s="727" t="s">
        <v>1736</v>
      </c>
      <c r="D112" s="806"/>
      <c r="E112" s="971"/>
      <c r="F112" s="807"/>
      <c r="G112" s="807"/>
      <c r="H112" s="807"/>
    </row>
    <row r="113" spans="1:8" ht="92.4" x14ac:dyDescent="0.25">
      <c r="A113" s="856"/>
      <c r="B113" s="730"/>
      <c r="C113" s="738" t="s">
        <v>1737</v>
      </c>
      <c r="D113" s="806" t="s">
        <v>124</v>
      </c>
      <c r="E113" s="971">
        <v>2</v>
      </c>
      <c r="F113" s="807"/>
      <c r="G113" s="807"/>
      <c r="H113" s="807"/>
    </row>
    <row r="114" spans="1:8" ht="92.4" x14ac:dyDescent="0.25">
      <c r="A114" s="856"/>
      <c r="B114" s="730"/>
      <c r="C114" s="738" t="s">
        <v>1738</v>
      </c>
      <c r="D114" s="806" t="s">
        <v>124</v>
      </c>
      <c r="E114" s="971">
        <v>1</v>
      </c>
      <c r="F114" s="807"/>
      <c r="G114" s="807"/>
      <c r="H114" s="807"/>
    </row>
    <row r="115" spans="1:8" ht="92.4" x14ac:dyDescent="0.25">
      <c r="A115" s="856"/>
      <c r="B115" s="730"/>
      <c r="C115" s="738" t="s">
        <v>1739</v>
      </c>
      <c r="D115" s="806" t="s">
        <v>124</v>
      </c>
      <c r="E115" s="971">
        <v>1</v>
      </c>
      <c r="F115" s="807"/>
      <c r="G115" s="807"/>
      <c r="H115" s="807"/>
    </row>
    <row r="116" spans="1:8" x14ac:dyDescent="0.25">
      <c r="A116" s="856"/>
      <c r="B116" s="730"/>
      <c r="C116" s="739"/>
      <c r="D116" s="806"/>
      <c r="E116" s="971"/>
      <c r="F116" s="807"/>
      <c r="G116" s="807"/>
      <c r="H116" s="807"/>
    </row>
    <row r="117" spans="1:8" x14ac:dyDescent="0.25">
      <c r="A117" s="701" t="s">
        <v>109</v>
      </c>
      <c r="B117" s="731" t="s">
        <v>2001</v>
      </c>
      <c r="C117" s="732" t="s">
        <v>1740</v>
      </c>
      <c r="D117" s="806"/>
      <c r="E117" s="971"/>
      <c r="F117" s="807"/>
      <c r="G117" s="807"/>
      <c r="H117" s="807"/>
    </row>
    <row r="118" spans="1:8" ht="52.8" x14ac:dyDescent="0.25">
      <c r="A118" s="856"/>
      <c r="B118" s="730"/>
      <c r="C118" s="738" t="s">
        <v>1741</v>
      </c>
      <c r="D118" s="806"/>
      <c r="E118" s="971"/>
      <c r="F118" s="807"/>
      <c r="G118" s="807"/>
      <c r="H118" s="807"/>
    </row>
    <row r="119" spans="1:8" x14ac:dyDescent="0.25">
      <c r="A119" s="856"/>
      <c r="B119" s="730"/>
      <c r="C119" s="739" t="s">
        <v>1742</v>
      </c>
      <c r="D119" s="806" t="s">
        <v>125</v>
      </c>
      <c r="E119" s="971">
        <v>22</v>
      </c>
      <c r="F119" s="807"/>
      <c r="G119" s="807"/>
      <c r="H119" s="807"/>
    </row>
    <row r="120" spans="1:8" x14ac:dyDescent="0.25">
      <c r="A120" s="856"/>
      <c r="B120" s="731"/>
      <c r="C120" s="739" t="s">
        <v>1743</v>
      </c>
      <c r="D120" s="806" t="s">
        <v>125</v>
      </c>
      <c r="E120" s="971">
        <v>65</v>
      </c>
      <c r="F120" s="807"/>
      <c r="G120" s="807"/>
      <c r="H120" s="807"/>
    </row>
    <row r="121" spans="1:8" x14ac:dyDescent="0.25">
      <c r="A121" s="856"/>
      <c r="B121" s="730"/>
      <c r="C121" s="739" t="s">
        <v>1744</v>
      </c>
      <c r="D121" s="806" t="s">
        <v>125</v>
      </c>
      <c r="E121" s="971">
        <v>23</v>
      </c>
      <c r="F121" s="807"/>
      <c r="G121" s="807"/>
      <c r="H121" s="807"/>
    </row>
    <row r="122" spans="1:8" x14ac:dyDescent="0.25">
      <c r="A122" s="856"/>
      <c r="B122" s="730"/>
      <c r="C122" s="739" t="s">
        <v>1745</v>
      </c>
      <c r="D122" s="806" t="s">
        <v>125</v>
      </c>
      <c r="E122" s="971">
        <v>4</v>
      </c>
      <c r="F122" s="807"/>
      <c r="G122" s="807"/>
      <c r="H122" s="807"/>
    </row>
    <row r="123" spans="1:8" x14ac:dyDescent="0.25">
      <c r="A123" s="856"/>
      <c r="B123" s="731"/>
      <c r="C123" s="739" t="s">
        <v>1746</v>
      </c>
      <c r="D123" s="806" t="s">
        <v>125</v>
      </c>
      <c r="E123" s="971">
        <v>46</v>
      </c>
      <c r="F123" s="807"/>
      <c r="G123" s="807"/>
      <c r="H123" s="807"/>
    </row>
    <row r="124" spans="1:8" x14ac:dyDescent="0.25">
      <c r="A124" s="856"/>
      <c r="B124" s="730"/>
      <c r="C124" s="739" t="s">
        <v>1747</v>
      </c>
      <c r="D124" s="806" t="s">
        <v>125</v>
      </c>
      <c r="E124" s="971">
        <v>44</v>
      </c>
      <c r="F124" s="807"/>
      <c r="G124" s="807"/>
      <c r="H124" s="807"/>
    </row>
    <row r="125" spans="1:8" x14ac:dyDescent="0.25">
      <c r="A125" s="856"/>
      <c r="B125" s="730"/>
      <c r="C125" s="739" t="s">
        <v>1748</v>
      </c>
      <c r="D125" s="806" t="s">
        <v>125</v>
      </c>
      <c r="E125" s="971">
        <v>20</v>
      </c>
      <c r="F125" s="807"/>
      <c r="G125" s="807"/>
      <c r="H125" s="807"/>
    </row>
    <row r="126" spans="1:8" x14ac:dyDescent="0.25">
      <c r="A126" s="856"/>
      <c r="B126" s="731"/>
      <c r="C126" s="739"/>
      <c r="D126" s="806"/>
      <c r="E126" s="971"/>
      <c r="F126" s="807"/>
      <c r="G126" s="807"/>
      <c r="H126" s="807"/>
    </row>
    <row r="127" spans="1:8" x14ac:dyDescent="0.25">
      <c r="A127" s="701" t="s">
        <v>109</v>
      </c>
      <c r="B127" s="731" t="s">
        <v>2002</v>
      </c>
      <c r="C127" s="732" t="s">
        <v>1749</v>
      </c>
      <c r="D127" s="806"/>
      <c r="E127" s="971"/>
      <c r="F127" s="807"/>
      <c r="G127" s="807"/>
      <c r="H127" s="807"/>
    </row>
    <row r="128" spans="1:8" ht="26.4" x14ac:dyDescent="0.25">
      <c r="A128" s="856"/>
      <c r="B128" s="730"/>
      <c r="C128" s="738" t="s">
        <v>1750</v>
      </c>
      <c r="D128" s="806" t="s">
        <v>124</v>
      </c>
      <c r="E128" s="971">
        <v>14</v>
      </c>
      <c r="F128" s="807"/>
      <c r="G128" s="807"/>
      <c r="H128" s="807"/>
    </row>
    <row r="129" spans="1:8" ht="26.4" x14ac:dyDescent="0.25">
      <c r="A129" s="856"/>
      <c r="B129" s="731"/>
      <c r="C129" s="738" t="s">
        <v>1751</v>
      </c>
      <c r="D129" s="806" t="s">
        <v>124</v>
      </c>
      <c r="E129" s="971">
        <v>19</v>
      </c>
      <c r="F129" s="807"/>
      <c r="G129" s="807"/>
      <c r="H129" s="807"/>
    </row>
    <row r="130" spans="1:8" ht="26.4" x14ac:dyDescent="0.25">
      <c r="A130" s="856"/>
      <c r="B130" s="730"/>
      <c r="C130" s="738" t="s">
        <v>1752</v>
      </c>
      <c r="D130" s="806" t="s">
        <v>124</v>
      </c>
      <c r="E130" s="971">
        <v>13</v>
      </c>
      <c r="F130" s="807"/>
      <c r="G130" s="807"/>
      <c r="H130" s="807"/>
    </row>
    <row r="131" spans="1:8" ht="26.4" x14ac:dyDescent="0.25">
      <c r="A131" s="856"/>
      <c r="B131" s="730"/>
      <c r="C131" s="738" t="s">
        <v>1753</v>
      </c>
      <c r="D131" s="806" t="s">
        <v>124</v>
      </c>
      <c r="E131" s="971">
        <v>3</v>
      </c>
      <c r="F131" s="807"/>
      <c r="G131" s="807"/>
      <c r="H131" s="807"/>
    </row>
    <row r="132" spans="1:8" ht="26.4" x14ac:dyDescent="0.25">
      <c r="A132" s="856"/>
      <c r="B132" s="731"/>
      <c r="C132" s="738" t="s">
        <v>1754</v>
      </c>
      <c r="D132" s="806" t="s">
        <v>124</v>
      </c>
      <c r="E132" s="971">
        <v>8</v>
      </c>
      <c r="F132" s="807"/>
      <c r="G132" s="807"/>
      <c r="H132" s="807"/>
    </row>
    <row r="133" spans="1:8" ht="26.4" x14ac:dyDescent="0.25">
      <c r="A133" s="856"/>
      <c r="B133" s="730"/>
      <c r="C133" s="738" t="s">
        <v>1755</v>
      </c>
      <c r="D133" s="806" t="s">
        <v>124</v>
      </c>
      <c r="E133" s="971">
        <v>13</v>
      </c>
      <c r="F133" s="807"/>
      <c r="G133" s="807"/>
      <c r="H133" s="807"/>
    </row>
    <row r="134" spans="1:8" ht="26.4" x14ac:dyDescent="0.25">
      <c r="A134" s="856"/>
      <c r="B134" s="730"/>
      <c r="C134" s="738" t="s">
        <v>1756</v>
      </c>
      <c r="D134" s="806" t="s">
        <v>124</v>
      </c>
      <c r="E134" s="971">
        <v>5</v>
      </c>
      <c r="F134" s="807"/>
      <c r="G134" s="807"/>
      <c r="H134" s="807"/>
    </row>
    <row r="135" spans="1:8" ht="26.4" x14ac:dyDescent="0.25">
      <c r="A135" s="856"/>
      <c r="B135" s="730"/>
      <c r="C135" s="738" t="s">
        <v>1757</v>
      </c>
      <c r="D135" s="806" t="s">
        <v>124</v>
      </c>
      <c r="E135" s="971">
        <v>2</v>
      </c>
      <c r="F135" s="807"/>
      <c r="G135" s="807"/>
      <c r="H135" s="807"/>
    </row>
    <row r="136" spans="1:8" ht="26.4" x14ac:dyDescent="0.25">
      <c r="A136" s="856"/>
      <c r="B136" s="730"/>
      <c r="C136" s="738" t="s">
        <v>1758</v>
      </c>
      <c r="D136" s="806" t="s">
        <v>124</v>
      </c>
      <c r="E136" s="971">
        <v>1</v>
      </c>
      <c r="F136" s="807"/>
      <c r="G136" s="807"/>
      <c r="H136" s="807"/>
    </row>
    <row r="137" spans="1:8" ht="26.4" x14ac:dyDescent="0.25">
      <c r="A137" s="856"/>
      <c r="B137" s="730"/>
      <c r="C137" s="738" t="s">
        <v>1759</v>
      </c>
      <c r="D137" s="806" t="s">
        <v>124</v>
      </c>
      <c r="E137" s="971">
        <v>1</v>
      </c>
      <c r="F137" s="807"/>
      <c r="G137" s="807"/>
      <c r="H137" s="807"/>
    </row>
    <row r="138" spans="1:8" ht="26.4" x14ac:dyDescent="0.25">
      <c r="A138" s="856"/>
      <c r="B138" s="730"/>
      <c r="C138" s="738" t="s">
        <v>1760</v>
      </c>
      <c r="D138" s="806" t="s">
        <v>124</v>
      </c>
      <c r="E138" s="971">
        <v>1</v>
      </c>
      <c r="F138" s="807"/>
      <c r="G138" s="807"/>
      <c r="H138" s="807"/>
    </row>
    <row r="139" spans="1:8" ht="26.4" x14ac:dyDescent="0.25">
      <c r="A139" s="856"/>
      <c r="B139" s="731"/>
      <c r="C139" s="738" t="s">
        <v>1761</v>
      </c>
      <c r="D139" s="806" t="s">
        <v>124</v>
      </c>
      <c r="E139" s="971">
        <v>2</v>
      </c>
      <c r="F139" s="807"/>
      <c r="G139" s="807"/>
      <c r="H139" s="807"/>
    </row>
    <row r="140" spans="1:8" ht="26.4" x14ac:dyDescent="0.25">
      <c r="A140" s="856"/>
      <c r="B140" s="730"/>
      <c r="C140" s="738" t="s">
        <v>1762</v>
      </c>
      <c r="D140" s="806" t="s">
        <v>124</v>
      </c>
      <c r="E140" s="971">
        <v>2</v>
      </c>
      <c r="F140" s="807"/>
      <c r="G140" s="807"/>
      <c r="H140" s="807"/>
    </row>
    <row r="141" spans="1:8" ht="26.4" x14ac:dyDescent="0.25">
      <c r="A141" s="856"/>
      <c r="B141" s="730"/>
      <c r="C141" s="738" t="s">
        <v>1763</v>
      </c>
      <c r="D141" s="806" t="s">
        <v>124</v>
      </c>
      <c r="E141" s="971">
        <v>6</v>
      </c>
      <c r="F141" s="807"/>
      <c r="G141" s="807"/>
      <c r="H141" s="807"/>
    </row>
    <row r="142" spans="1:8" ht="26.4" x14ac:dyDescent="0.25">
      <c r="A142" s="856"/>
      <c r="B142" s="731"/>
      <c r="C142" s="738" t="s">
        <v>1764</v>
      </c>
      <c r="D142" s="806" t="s">
        <v>124</v>
      </c>
      <c r="E142" s="971">
        <v>2</v>
      </c>
      <c r="F142" s="807"/>
      <c r="G142" s="807"/>
      <c r="H142" s="807"/>
    </row>
    <row r="143" spans="1:8" ht="26.4" x14ac:dyDescent="0.25">
      <c r="A143" s="856"/>
      <c r="B143" s="730"/>
      <c r="C143" s="738" t="s">
        <v>1765</v>
      </c>
      <c r="D143" s="806" t="s">
        <v>124</v>
      </c>
      <c r="E143" s="971">
        <v>2</v>
      </c>
      <c r="F143" s="807"/>
      <c r="G143" s="807"/>
      <c r="H143" s="807"/>
    </row>
    <row r="144" spans="1:8" ht="26.4" x14ac:dyDescent="0.25">
      <c r="A144" s="856"/>
      <c r="B144" s="730"/>
      <c r="C144" s="738" t="s">
        <v>1766</v>
      </c>
      <c r="D144" s="806" t="s">
        <v>124</v>
      </c>
      <c r="E144" s="971">
        <v>2</v>
      </c>
      <c r="F144" s="807"/>
      <c r="G144" s="807"/>
      <c r="H144" s="807"/>
    </row>
    <row r="145" spans="1:8" ht="26.4" x14ac:dyDescent="0.25">
      <c r="A145" s="856"/>
      <c r="B145" s="731"/>
      <c r="C145" s="738" t="s">
        <v>1767</v>
      </c>
      <c r="D145" s="806" t="s">
        <v>124</v>
      </c>
      <c r="E145" s="971">
        <v>2</v>
      </c>
      <c r="F145" s="807"/>
      <c r="G145" s="807"/>
      <c r="H145" s="807"/>
    </row>
    <row r="146" spans="1:8" ht="26.4" x14ac:dyDescent="0.25">
      <c r="A146" s="856"/>
      <c r="B146" s="730"/>
      <c r="C146" s="738" t="s">
        <v>1768</v>
      </c>
      <c r="D146" s="806" t="s">
        <v>124</v>
      </c>
      <c r="E146" s="971">
        <v>2</v>
      </c>
      <c r="F146" s="807"/>
      <c r="G146" s="807"/>
      <c r="H146" s="807"/>
    </row>
    <row r="147" spans="1:8" ht="26.4" x14ac:dyDescent="0.25">
      <c r="A147" s="856"/>
      <c r="B147" s="730"/>
      <c r="C147" s="738" t="s">
        <v>1769</v>
      </c>
      <c r="D147" s="806" t="s">
        <v>124</v>
      </c>
      <c r="E147" s="971">
        <v>2</v>
      </c>
      <c r="F147" s="807"/>
      <c r="G147" s="807"/>
      <c r="H147" s="807"/>
    </row>
    <row r="148" spans="1:8" ht="26.4" x14ac:dyDescent="0.25">
      <c r="A148" s="856"/>
      <c r="B148" s="730"/>
      <c r="C148" s="738" t="s">
        <v>1770</v>
      </c>
      <c r="D148" s="806" t="s">
        <v>124</v>
      </c>
      <c r="E148" s="971">
        <v>5</v>
      </c>
      <c r="F148" s="807"/>
      <c r="G148" s="807"/>
      <c r="H148" s="807"/>
    </row>
    <row r="149" spans="1:8" ht="26.4" x14ac:dyDescent="0.25">
      <c r="A149" s="856"/>
      <c r="B149" s="730"/>
      <c r="C149" s="738" t="s">
        <v>1771</v>
      </c>
      <c r="D149" s="806" t="s">
        <v>124</v>
      </c>
      <c r="E149" s="971">
        <v>2</v>
      </c>
      <c r="F149" s="807"/>
      <c r="G149" s="807"/>
      <c r="H149" s="807"/>
    </row>
    <row r="150" spans="1:8" ht="26.4" x14ac:dyDescent="0.25">
      <c r="A150" s="856"/>
      <c r="B150" s="730"/>
      <c r="C150" s="738" t="s">
        <v>1772</v>
      </c>
      <c r="D150" s="806" t="s">
        <v>124</v>
      </c>
      <c r="E150" s="971">
        <v>2</v>
      </c>
      <c r="F150" s="807"/>
      <c r="G150" s="807"/>
      <c r="H150" s="807"/>
    </row>
    <row r="151" spans="1:8" ht="26.4" x14ac:dyDescent="0.25">
      <c r="A151" s="856"/>
      <c r="B151" s="730"/>
      <c r="C151" s="738" t="s">
        <v>1773</v>
      </c>
      <c r="D151" s="806" t="s">
        <v>124</v>
      </c>
      <c r="E151" s="971">
        <v>2</v>
      </c>
      <c r="F151" s="807"/>
      <c r="G151" s="807"/>
      <c r="H151" s="807"/>
    </row>
    <row r="152" spans="1:8" ht="26.4" x14ac:dyDescent="0.25">
      <c r="A152" s="856"/>
      <c r="B152" s="730"/>
      <c r="C152" s="738" t="s">
        <v>1774</v>
      </c>
      <c r="D152" s="806" t="s">
        <v>124</v>
      </c>
      <c r="E152" s="971">
        <v>2</v>
      </c>
      <c r="F152" s="807"/>
      <c r="G152" s="807"/>
      <c r="H152" s="807"/>
    </row>
    <row r="153" spans="1:8" ht="26.4" x14ac:dyDescent="0.25">
      <c r="A153" s="856"/>
      <c r="B153" s="730"/>
      <c r="C153" s="738" t="s">
        <v>1775</v>
      </c>
      <c r="D153" s="806" t="s">
        <v>124</v>
      </c>
      <c r="E153" s="971">
        <v>2</v>
      </c>
      <c r="F153" s="807"/>
      <c r="G153" s="807"/>
      <c r="H153" s="807"/>
    </row>
    <row r="154" spans="1:8" ht="26.4" x14ac:dyDescent="0.25">
      <c r="A154" s="856"/>
      <c r="B154" s="730"/>
      <c r="C154" s="738" t="s">
        <v>1776</v>
      </c>
      <c r="D154" s="806" t="s">
        <v>124</v>
      </c>
      <c r="E154" s="971">
        <v>2</v>
      </c>
      <c r="F154" s="807"/>
      <c r="G154" s="807"/>
      <c r="H154" s="807"/>
    </row>
    <row r="155" spans="1:8" x14ac:dyDescent="0.25">
      <c r="A155" s="856"/>
      <c r="B155" s="730"/>
      <c r="C155" s="738"/>
      <c r="D155" s="806"/>
      <c r="E155" s="971"/>
      <c r="F155" s="807"/>
      <c r="G155" s="807"/>
      <c r="H155" s="807"/>
    </row>
    <row r="156" spans="1:8" x14ac:dyDescent="0.25">
      <c r="A156" s="701" t="s">
        <v>109</v>
      </c>
      <c r="B156" s="731" t="s">
        <v>2003</v>
      </c>
      <c r="C156" s="732" t="s">
        <v>1777</v>
      </c>
      <c r="D156" s="806"/>
      <c r="E156" s="971"/>
      <c r="F156" s="807"/>
      <c r="G156" s="807"/>
      <c r="H156" s="807"/>
    </row>
    <row r="157" spans="1:8" ht="39.6" x14ac:dyDescent="0.25">
      <c r="A157" s="856"/>
      <c r="B157" s="730"/>
      <c r="C157" s="738" t="s">
        <v>1778</v>
      </c>
      <c r="D157" s="806"/>
      <c r="E157" s="971"/>
      <c r="F157" s="807"/>
      <c r="G157" s="807"/>
      <c r="H157" s="807"/>
    </row>
    <row r="158" spans="1:8" x14ac:dyDescent="0.25">
      <c r="A158" s="856"/>
      <c r="B158" s="730"/>
      <c r="C158" s="739" t="s">
        <v>1779</v>
      </c>
      <c r="D158" s="806" t="s">
        <v>125</v>
      </c>
      <c r="E158" s="971">
        <v>80</v>
      </c>
      <c r="F158" s="807"/>
      <c r="G158" s="807"/>
      <c r="H158" s="807"/>
    </row>
    <row r="159" spans="1:8" x14ac:dyDescent="0.25">
      <c r="A159" s="856"/>
      <c r="B159" s="730"/>
      <c r="C159" s="739" t="s">
        <v>1780</v>
      </c>
      <c r="D159" s="806" t="s">
        <v>125</v>
      </c>
      <c r="E159" s="971">
        <v>12</v>
      </c>
      <c r="F159" s="807"/>
      <c r="G159" s="807"/>
      <c r="H159" s="807"/>
    </row>
    <row r="160" spans="1:8" x14ac:dyDescent="0.25">
      <c r="A160" s="856"/>
      <c r="B160" s="730"/>
      <c r="C160" s="739" t="s">
        <v>1781</v>
      </c>
      <c r="D160" s="806" t="s">
        <v>125</v>
      </c>
      <c r="E160" s="971">
        <v>20</v>
      </c>
      <c r="F160" s="807"/>
      <c r="G160" s="807"/>
      <c r="H160" s="807"/>
    </row>
    <row r="161" spans="1:8" x14ac:dyDescent="0.25">
      <c r="A161" s="856"/>
      <c r="B161" s="730"/>
      <c r="C161" s="722"/>
      <c r="D161" s="806"/>
      <c r="E161" s="971"/>
      <c r="F161" s="807"/>
      <c r="G161" s="807"/>
      <c r="H161" s="807"/>
    </row>
    <row r="162" spans="1:8" x14ac:dyDescent="0.25">
      <c r="A162" s="701" t="s">
        <v>109</v>
      </c>
      <c r="B162" s="731" t="s">
        <v>2004</v>
      </c>
      <c r="C162" s="732" t="s">
        <v>1782</v>
      </c>
      <c r="D162" s="806"/>
      <c r="E162" s="971"/>
      <c r="F162" s="807"/>
      <c r="G162" s="807"/>
      <c r="H162" s="807"/>
    </row>
    <row r="163" spans="1:8" x14ac:dyDescent="0.25">
      <c r="A163" s="856"/>
      <c r="B163" s="730"/>
      <c r="C163" s="738" t="s">
        <v>1783</v>
      </c>
      <c r="D163" s="806" t="s">
        <v>124</v>
      </c>
      <c r="E163" s="971">
        <v>24</v>
      </c>
      <c r="F163" s="807"/>
      <c r="G163" s="807"/>
      <c r="H163" s="807"/>
    </row>
    <row r="164" spans="1:8" x14ac:dyDescent="0.25">
      <c r="A164" s="856"/>
      <c r="B164" s="730"/>
      <c r="C164" s="738" t="s">
        <v>1784</v>
      </c>
      <c r="D164" s="806" t="s">
        <v>124</v>
      </c>
      <c r="E164" s="971">
        <v>4</v>
      </c>
      <c r="F164" s="807"/>
      <c r="G164" s="807"/>
      <c r="H164" s="807"/>
    </row>
    <row r="165" spans="1:8" x14ac:dyDescent="0.25">
      <c r="A165" s="856"/>
      <c r="B165" s="730"/>
      <c r="C165" s="738" t="s">
        <v>1785</v>
      </c>
      <c r="D165" s="806" t="s">
        <v>124</v>
      </c>
      <c r="E165" s="971">
        <v>10</v>
      </c>
      <c r="F165" s="807"/>
      <c r="G165" s="807"/>
      <c r="H165" s="807"/>
    </row>
    <row r="166" spans="1:8" x14ac:dyDescent="0.25">
      <c r="A166" s="856"/>
      <c r="B166" s="731"/>
      <c r="C166" s="738" t="s">
        <v>1786</v>
      </c>
      <c r="D166" s="806" t="s">
        <v>124</v>
      </c>
      <c r="E166" s="971">
        <v>4</v>
      </c>
      <c r="F166" s="807"/>
      <c r="G166" s="807"/>
      <c r="H166" s="807"/>
    </row>
    <row r="167" spans="1:8" x14ac:dyDescent="0.25">
      <c r="A167" s="856"/>
      <c r="B167" s="731"/>
      <c r="C167" s="738" t="s">
        <v>1787</v>
      </c>
      <c r="D167" s="806" t="s">
        <v>124</v>
      </c>
      <c r="E167" s="971">
        <v>19</v>
      </c>
      <c r="F167" s="807"/>
      <c r="G167" s="807"/>
      <c r="H167" s="807"/>
    </row>
    <row r="168" spans="1:8" x14ac:dyDescent="0.25">
      <c r="A168" s="856"/>
      <c r="B168" s="730"/>
      <c r="C168" s="738" t="s">
        <v>1788</v>
      </c>
      <c r="D168" s="806" t="s">
        <v>124</v>
      </c>
      <c r="E168" s="971">
        <v>5</v>
      </c>
      <c r="F168" s="807"/>
      <c r="G168" s="807"/>
      <c r="H168" s="807"/>
    </row>
    <row r="169" spans="1:8" x14ac:dyDescent="0.25">
      <c r="A169" s="856"/>
      <c r="B169" s="730"/>
      <c r="C169" s="738" t="s">
        <v>1789</v>
      </c>
      <c r="D169" s="806" t="s">
        <v>124</v>
      </c>
      <c r="E169" s="971">
        <v>2</v>
      </c>
      <c r="F169" s="807"/>
      <c r="G169" s="807"/>
      <c r="H169" s="807"/>
    </row>
    <row r="170" spans="1:8" x14ac:dyDescent="0.25">
      <c r="A170" s="856"/>
      <c r="B170" s="730"/>
      <c r="C170" s="738" t="s">
        <v>1790</v>
      </c>
      <c r="D170" s="806" t="s">
        <v>124</v>
      </c>
      <c r="E170" s="971">
        <v>2</v>
      </c>
      <c r="F170" s="807"/>
      <c r="G170" s="807"/>
      <c r="H170" s="807"/>
    </row>
    <row r="171" spans="1:8" x14ac:dyDescent="0.25">
      <c r="A171" s="856"/>
      <c r="B171" s="730"/>
      <c r="C171" s="738" t="s">
        <v>1791</v>
      </c>
      <c r="D171" s="806" t="s">
        <v>124</v>
      </c>
      <c r="E171" s="971">
        <v>3</v>
      </c>
      <c r="F171" s="807"/>
      <c r="G171" s="807"/>
      <c r="H171" s="807"/>
    </row>
    <row r="172" spans="1:8" x14ac:dyDescent="0.25">
      <c r="A172" s="856"/>
      <c r="B172" s="730"/>
      <c r="C172" s="738" t="s">
        <v>1792</v>
      </c>
      <c r="D172" s="806" t="s">
        <v>124</v>
      </c>
      <c r="E172" s="971">
        <v>6</v>
      </c>
      <c r="F172" s="807"/>
      <c r="G172" s="807"/>
      <c r="H172" s="807"/>
    </row>
    <row r="173" spans="1:8" x14ac:dyDescent="0.25">
      <c r="A173" s="856"/>
      <c r="B173" s="730"/>
      <c r="C173" s="738" t="s">
        <v>1793</v>
      </c>
      <c r="D173" s="806" t="s">
        <v>124</v>
      </c>
      <c r="E173" s="971">
        <v>3</v>
      </c>
      <c r="F173" s="807"/>
      <c r="G173" s="807"/>
      <c r="H173" s="807"/>
    </row>
    <row r="174" spans="1:8" x14ac:dyDescent="0.25">
      <c r="A174" s="856"/>
      <c r="B174" s="730"/>
      <c r="C174" s="722"/>
      <c r="D174" s="806"/>
      <c r="E174" s="971"/>
      <c r="F174" s="807"/>
      <c r="G174" s="807"/>
      <c r="H174" s="807"/>
    </row>
    <row r="175" spans="1:8" x14ac:dyDescent="0.25">
      <c r="A175" s="701" t="s">
        <v>109</v>
      </c>
      <c r="B175" s="731" t="s">
        <v>2005</v>
      </c>
      <c r="C175" s="732" t="s">
        <v>1600</v>
      </c>
      <c r="D175" s="806"/>
      <c r="E175" s="971"/>
      <c r="F175" s="807"/>
      <c r="G175" s="807"/>
      <c r="H175" s="807"/>
    </row>
    <row r="176" spans="1:8" ht="264" x14ac:dyDescent="0.25">
      <c r="A176" s="856"/>
      <c r="B176" s="730"/>
      <c r="C176" s="728" t="s">
        <v>1794</v>
      </c>
      <c r="D176" s="806"/>
      <c r="E176" s="971"/>
      <c r="F176" s="807"/>
      <c r="G176" s="807"/>
      <c r="H176" s="807"/>
    </row>
    <row r="177" spans="1:8" ht="92.4" x14ac:dyDescent="0.25">
      <c r="A177" s="856"/>
      <c r="B177" s="730"/>
      <c r="C177" s="808" t="s">
        <v>1795</v>
      </c>
      <c r="D177" s="806"/>
      <c r="E177" s="971"/>
      <c r="F177" s="807"/>
      <c r="G177" s="807"/>
      <c r="H177" s="807"/>
    </row>
    <row r="178" spans="1:8" x14ac:dyDescent="0.25">
      <c r="A178" s="856"/>
      <c r="B178" s="730"/>
      <c r="C178" s="808" t="s">
        <v>1796</v>
      </c>
      <c r="D178" s="806"/>
      <c r="E178" s="971"/>
      <c r="F178" s="807"/>
      <c r="G178" s="807"/>
      <c r="H178" s="807"/>
    </row>
    <row r="179" spans="1:8" x14ac:dyDescent="0.25">
      <c r="A179" s="856"/>
      <c r="B179" s="730"/>
      <c r="C179" s="739" t="s">
        <v>1742</v>
      </c>
      <c r="D179" s="806" t="s">
        <v>125</v>
      </c>
      <c r="E179" s="971">
        <v>22</v>
      </c>
      <c r="F179" s="807"/>
      <c r="G179" s="807"/>
      <c r="H179" s="807"/>
    </row>
    <row r="180" spans="1:8" x14ac:dyDescent="0.25">
      <c r="A180" s="856"/>
      <c r="B180" s="730"/>
      <c r="C180" s="739" t="s">
        <v>1743</v>
      </c>
      <c r="D180" s="806" t="s">
        <v>125</v>
      </c>
      <c r="E180" s="971">
        <v>65</v>
      </c>
      <c r="F180" s="807"/>
      <c r="G180" s="807"/>
      <c r="H180" s="807"/>
    </row>
    <row r="181" spans="1:8" x14ac:dyDescent="0.25">
      <c r="A181" s="856"/>
      <c r="B181" s="730"/>
      <c r="C181" s="739" t="s">
        <v>1744</v>
      </c>
      <c r="D181" s="806" t="s">
        <v>125</v>
      </c>
      <c r="E181" s="971">
        <v>23</v>
      </c>
      <c r="F181" s="807"/>
      <c r="G181" s="807"/>
      <c r="H181" s="807"/>
    </row>
    <row r="182" spans="1:8" x14ac:dyDescent="0.25">
      <c r="A182" s="856"/>
      <c r="B182" s="730"/>
      <c r="C182" s="739" t="s">
        <v>1745</v>
      </c>
      <c r="D182" s="806" t="s">
        <v>125</v>
      </c>
      <c r="E182" s="971">
        <v>4</v>
      </c>
      <c r="F182" s="807"/>
      <c r="G182" s="807"/>
      <c r="H182" s="807"/>
    </row>
    <row r="183" spans="1:8" x14ac:dyDescent="0.25">
      <c r="A183" s="856"/>
      <c r="B183" s="730"/>
      <c r="C183" s="739" t="s">
        <v>1746</v>
      </c>
      <c r="D183" s="806" t="s">
        <v>125</v>
      </c>
      <c r="E183" s="971">
        <v>46</v>
      </c>
      <c r="F183" s="807"/>
      <c r="G183" s="807"/>
      <c r="H183" s="807"/>
    </row>
    <row r="184" spans="1:8" x14ac:dyDescent="0.25">
      <c r="A184" s="856"/>
      <c r="B184" s="730"/>
      <c r="C184" s="739" t="s">
        <v>1747</v>
      </c>
      <c r="D184" s="806" t="s">
        <v>125</v>
      </c>
      <c r="E184" s="971">
        <v>44</v>
      </c>
      <c r="F184" s="807"/>
      <c r="G184" s="807"/>
      <c r="H184" s="807"/>
    </row>
    <row r="185" spans="1:8" x14ac:dyDescent="0.25">
      <c r="A185" s="856"/>
      <c r="B185" s="730"/>
      <c r="C185" s="739" t="s">
        <v>1748</v>
      </c>
      <c r="D185" s="806" t="s">
        <v>125</v>
      </c>
      <c r="E185" s="971">
        <v>20</v>
      </c>
      <c r="F185" s="807"/>
      <c r="G185" s="807"/>
      <c r="H185" s="807"/>
    </row>
    <row r="186" spans="1:8" x14ac:dyDescent="0.25">
      <c r="A186" s="856"/>
      <c r="B186" s="730"/>
      <c r="C186" s="808"/>
      <c r="D186" s="806"/>
      <c r="E186" s="971"/>
      <c r="F186" s="807"/>
      <c r="G186" s="807"/>
      <c r="H186" s="807"/>
    </row>
    <row r="187" spans="1:8" x14ac:dyDescent="0.25">
      <c r="A187" s="701" t="s">
        <v>109</v>
      </c>
      <c r="B187" s="731" t="s">
        <v>2006</v>
      </c>
      <c r="C187" s="732" t="s">
        <v>1606</v>
      </c>
      <c r="D187" s="806"/>
      <c r="E187" s="971"/>
      <c r="F187" s="807"/>
      <c r="G187" s="807"/>
      <c r="H187" s="807"/>
    </row>
    <row r="188" spans="1:8" ht="52.8" x14ac:dyDescent="0.25">
      <c r="A188" s="856"/>
      <c r="B188" s="730"/>
      <c r="C188" s="728" t="s">
        <v>1648</v>
      </c>
      <c r="D188" s="806" t="s">
        <v>1594</v>
      </c>
      <c r="E188" s="971">
        <v>1</v>
      </c>
      <c r="F188" s="807"/>
      <c r="G188" s="807"/>
      <c r="H188" s="692"/>
    </row>
    <row r="189" spans="1:8" x14ac:dyDescent="0.25">
      <c r="A189" s="856"/>
      <c r="B189" s="730"/>
      <c r="C189" s="728"/>
      <c r="D189" s="806"/>
      <c r="E189" s="971"/>
      <c r="F189" s="807"/>
      <c r="G189" s="807"/>
      <c r="H189" s="807"/>
    </row>
    <row r="190" spans="1:8" x14ac:dyDescent="0.25">
      <c r="A190" s="856"/>
      <c r="B190" s="730"/>
      <c r="C190" s="728"/>
      <c r="D190" s="806"/>
      <c r="E190" s="971"/>
      <c r="F190" s="807"/>
      <c r="G190" s="807"/>
      <c r="H190" s="807"/>
    </row>
    <row r="191" spans="1:8" x14ac:dyDescent="0.25">
      <c r="A191" s="701" t="s">
        <v>109</v>
      </c>
      <c r="B191" s="731" t="s">
        <v>2007</v>
      </c>
      <c r="C191" s="732" t="s">
        <v>1608</v>
      </c>
      <c r="D191" s="806"/>
      <c r="E191" s="971"/>
      <c r="F191" s="807"/>
      <c r="G191" s="807"/>
      <c r="H191" s="807"/>
    </row>
    <row r="192" spans="1:8" x14ac:dyDescent="0.25">
      <c r="A192" s="856"/>
      <c r="B192" s="731"/>
      <c r="C192" s="722" t="s">
        <v>1609</v>
      </c>
      <c r="D192" s="806"/>
      <c r="E192" s="971"/>
      <c r="F192" s="807"/>
      <c r="G192" s="807"/>
      <c r="H192" s="692"/>
    </row>
    <row r="193" spans="1:8" ht="26.4" x14ac:dyDescent="0.25">
      <c r="A193" s="856"/>
      <c r="B193" s="731"/>
      <c r="C193" s="808" t="s">
        <v>1610</v>
      </c>
      <c r="D193" s="806" t="s">
        <v>1594</v>
      </c>
      <c r="E193" s="971">
        <v>1</v>
      </c>
      <c r="F193" s="807"/>
      <c r="G193" s="807"/>
      <c r="H193" s="692"/>
    </row>
    <row r="194" spans="1:8" x14ac:dyDescent="0.25">
      <c r="A194" s="856"/>
      <c r="B194" s="731"/>
      <c r="C194" s="722"/>
      <c r="D194" s="806"/>
      <c r="E194" s="971"/>
      <c r="F194" s="807"/>
      <c r="G194" s="807"/>
      <c r="H194" s="807"/>
    </row>
    <row r="195" spans="1:8" ht="26.4" x14ac:dyDescent="0.25">
      <c r="A195" s="856"/>
      <c r="B195" s="731"/>
      <c r="C195" s="722" t="s">
        <v>1611</v>
      </c>
      <c r="D195" s="806" t="s">
        <v>1594</v>
      </c>
      <c r="E195" s="971">
        <v>1</v>
      </c>
      <c r="F195" s="807"/>
      <c r="G195" s="807"/>
      <c r="H195" s="692"/>
    </row>
    <row r="196" spans="1:8" x14ac:dyDescent="0.25">
      <c r="A196" s="856"/>
      <c r="B196" s="731"/>
      <c r="C196" s="722" t="s">
        <v>1649</v>
      </c>
      <c r="D196" s="806" t="s">
        <v>1594</v>
      </c>
      <c r="E196" s="971">
        <v>1</v>
      </c>
      <c r="F196" s="807"/>
      <c r="G196" s="807"/>
      <c r="H196" s="692"/>
    </row>
    <row r="197" spans="1:8" x14ac:dyDescent="0.25">
      <c r="A197" s="856"/>
      <c r="B197" s="731"/>
      <c r="C197" s="722"/>
      <c r="D197" s="806"/>
      <c r="E197" s="971"/>
      <c r="F197" s="807"/>
      <c r="G197" s="807"/>
      <c r="H197" s="807"/>
    </row>
    <row r="198" spans="1:8" x14ac:dyDescent="0.25">
      <c r="A198" s="856"/>
      <c r="B198" s="731"/>
      <c r="C198" s="722" t="s">
        <v>1614</v>
      </c>
      <c r="D198" s="806"/>
      <c r="E198" s="971"/>
      <c r="F198" s="807"/>
      <c r="G198" s="807"/>
      <c r="H198" s="807"/>
    </row>
    <row r="199" spans="1:8" ht="52.8" x14ac:dyDescent="0.25">
      <c r="A199" s="856"/>
      <c r="B199" s="731"/>
      <c r="C199" s="808" t="s">
        <v>1615</v>
      </c>
      <c r="D199" s="806" t="s">
        <v>1594</v>
      </c>
      <c r="E199" s="971">
        <v>1</v>
      </c>
      <c r="F199" s="807"/>
      <c r="G199" s="807"/>
      <c r="H199" s="692"/>
    </row>
    <row r="200" spans="1:8" x14ac:dyDescent="0.25">
      <c r="A200" s="856"/>
      <c r="B200" s="731"/>
      <c r="C200" s="722"/>
      <c r="D200" s="806"/>
      <c r="E200" s="971"/>
      <c r="F200" s="807"/>
      <c r="G200" s="807"/>
      <c r="H200" s="807"/>
    </row>
    <row r="201" spans="1:8" x14ac:dyDescent="0.25">
      <c r="A201" s="701" t="s">
        <v>109</v>
      </c>
      <c r="B201" s="731" t="s">
        <v>2008</v>
      </c>
      <c r="C201" s="732" t="s">
        <v>1616</v>
      </c>
      <c r="D201" s="806"/>
      <c r="E201" s="971"/>
      <c r="F201" s="807"/>
      <c r="G201" s="807"/>
      <c r="H201" s="807"/>
    </row>
    <row r="202" spans="1:8" ht="26.4" x14ac:dyDescent="0.25">
      <c r="A202" s="856"/>
      <c r="B202" s="731"/>
      <c r="C202" s="722" t="s">
        <v>1617</v>
      </c>
      <c r="D202" s="806"/>
      <c r="E202" s="971"/>
      <c r="F202" s="807"/>
      <c r="G202" s="807"/>
      <c r="H202" s="692"/>
    </row>
    <row r="203" spans="1:8" ht="52.8" x14ac:dyDescent="0.25">
      <c r="A203" s="856"/>
      <c r="B203" s="857"/>
      <c r="C203" s="808" t="s">
        <v>1650</v>
      </c>
      <c r="D203" s="806" t="s">
        <v>1594</v>
      </c>
      <c r="E203" s="971">
        <v>1</v>
      </c>
      <c r="F203" s="807"/>
      <c r="G203" s="807"/>
      <c r="H203" s="692"/>
    </row>
    <row r="204" spans="1:8" ht="13.8" thickBot="1" x14ac:dyDescent="0.3">
      <c r="A204" s="858"/>
      <c r="B204" s="859"/>
      <c r="C204" s="860"/>
      <c r="D204" s="860"/>
      <c r="E204" s="989"/>
      <c r="F204" s="929"/>
      <c r="G204" s="929"/>
      <c r="H204" s="929"/>
    </row>
    <row r="205" spans="1:8" ht="14.4" thickTop="1" thickBot="1" x14ac:dyDescent="0.3">
      <c r="A205" s="740"/>
      <c r="B205" s="741"/>
      <c r="C205" s="720" t="s">
        <v>1415</v>
      </c>
      <c r="D205" s="742"/>
      <c r="E205" s="991"/>
      <c r="F205" s="743"/>
      <c r="G205" s="744"/>
      <c r="H205" s="930"/>
    </row>
    <row r="206" spans="1:8" ht="13.8" thickTop="1" x14ac:dyDescent="0.25"/>
  </sheetData>
  <sheetProtection algorithmName="SHA-512" hashValue="KoSgmiMLaHn7oRMdBCu8pscgUUjqyJTyZEMoKWvzYK+MchEb9mP0IjC0Od/PZ192sT0548qtnNrcXxKksizKaQ==" saltValue="Hzm9bAhJHimu9WOM2/YpxA==" spinCount="100000" sheet="1" objects="1" scenarios="1" selectLockedCells="1"/>
  <mergeCells count="1">
    <mergeCell ref="A1:B1"/>
  </mergeCells>
  <phoneticPr fontId="4" type="noConversion"/>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rgb="FF00B050"/>
  </sheetPr>
  <dimension ref="A1:I127"/>
  <sheetViews>
    <sheetView view="pageLayout" zoomScale="85" zoomScaleNormal="100" zoomScaleSheetLayoutView="100" zoomScalePageLayoutView="85" workbookViewId="0">
      <selection activeCell="F7" sqref="F7"/>
    </sheetView>
  </sheetViews>
  <sheetFormatPr defaultColWidth="9.109375" defaultRowHeight="13.2" x14ac:dyDescent="0.25"/>
  <cols>
    <col min="1" max="1" width="3" style="512" customWidth="1"/>
    <col min="2" max="2" width="9.109375" style="73"/>
    <col min="3" max="3" width="38.6640625" style="74" customWidth="1"/>
    <col min="4" max="4" width="6" style="75" customWidth="1"/>
    <col min="5" max="5" width="9.109375" style="72"/>
    <col min="6" max="6" width="10.44140625" style="889" bestFit="1" customWidth="1"/>
    <col min="7" max="7" width="7.88671875" style="889" customWidth="1"/>
    <col min="8" max="9" width="9.109375" style="931"/>
    <col min="10" max="16384" width="9.109375" style="38"/>
  </cols>
  <sheetData>
    <row r="1" spans="1:9" x14ac:dyDescent="0.25">
      <c r="A1" s="1020" t="s">
        <v>609</v>
      </c>
      <c r="B1" s="1021"/>
      <c r="C1" s="57" t="s">
        <v>602</v>
      </c>
      <c r="D1" s="57" t="s">
        <v>603</v>
      </c>
      <c r="E1" s="58" t="s">
        <v>604</v>
      </c>
      <c r="F1" s="905" t="s">
        <v>1498</v>
      </c>
      <c r="G1" s="905" t="s">
        <v>611</v>
      </c>
    </row>
    <row r="2" spans="1:9" s="504" customFormat="1" ht="27.75" customHeight="1" x14ac:dyDescent="0.25">
      <c r="A2" s="527" t="s">
        <v>109</v>
      </c>
      <c r="B2" s="718" t="s">
        <v>590</v>
      </c>
      <c r="C2" s="653" t="s">
        <v>1154</v>
      </c>
      <c r="D2" s="794"/>
      <c r="E2" s="795"/>
      <c r="F2" s="793"/>
      <c r="G2" s="793"/>
      <c r="H2" s="932"/>
      <c r="I2" s="932"/>
    </row>
    <row r="3" spans="1:9" s="504" customFormat="1" ht="132" x14ac:dyDescent="0.25">
      <c r="A3" s="527"/>
      <c r="B3" s="529"/>
      <c r="C3" s="652" t="s">
        <v>2568</v>
      </c>
      <c r="D3" s="833"/>
      <c r="E3" s="832"/>
      <c r="F3" s="693"/>
      <c r="G3" s="693"/>
      <c r="H3" s="932"/>
      <c r="I3" s="932"/>
    </row>
    <row r="4" spans="1:9" s="504" customFormat="1" x14ac:dyDescent="0.25">
      <c r="A4" s="527"/>
      <c r="B4" s="529"/>
      <c r="C4" s="560"/>
      <c r="D4" s="794"/>
      <c r="E4" s="795"/>
      <c r="F4" s="793"/>
      <c r="G4" s="793"/>
      <c r="H4" s="932"/>
      <c r="I4" s="932"/>
    </row>
    <row r="5" spans="1:9" s="504" customFormat="1" ht="105.6" x14ac:dyDescent="0.25">
      <c r="A5" s="717" t="s">
        <v>109</v>
      </c>
      <c r="B5" s="829" t="s">
        <v>2580</v>
      </c>
      <c r="C5" s="565" t="s">
        <v>1180</v>
      </c>
      <c r="D5" s="833"/>
      <c r="E5" s="832"/>
      <c r="F5" s="693"/>
      <c r="G5" s="693"/>
      <c r="H5" s="932"/>
      <c r="I5" s="932"/>
    </row>
    <row r="6" spans="1:9" s="796" customFormat="1" x14ac:dyDescent="0.25">
      <c r="A6" s="717"/>
      <c r="B6" s="829"/>
      <c r="C6" s="565"/>
      <c r="D6" s="794"/>
      <c r="E6" s="795"/>
      <c r="F6" s="793"/>
      <c r="G6" s="793"/>
      <c r="H6" s="932"/>
      <c r="I6" s="932"/>
    </row>
    <row r="7" spans="1:9" s="796" customFormat="1" ht="66" x14ac:dyDescent="0.25">
      <c r="A7" s="717" t="s">
        <v>109</v>
      </c>
      <c r="B7" s="829" t="s">
        <v>2581</v>
      </c>
      <c r="C7" s="799" t="s">
        <v>2571</v>
      </c>
      <c r="D7" s="833"/>
      <c r="E7" s="832"/>
      <c r="F7" s="693"/>
      <c r="G7" s="693"/>
      <c r="H7" s="932"/>
      <c r="I7" s="932"/>
    </row>
    <row r="8" spans="1:9" s="796" customFormat="1" x14ac:dyDescent="0.25">
      <c r="A8" s="717"/>
      <c r="B8" s="829"/>
      <c r="C8" s="799"/>
      <c r="D8" s="794"/>
      <c r="E8" s="795"/>
      <c r="F8" s="793"/>
      <c r="G8" s="793"/>
      <c r="H8" s="932"/>
      <c r="I8" s="932"/>
    </row>
    <row r="9" spans="1:9" s="796" customFormat="1" ht="66" x14ac:dyDescent="0.25">
      <c r="A9" s="717" t="s">
        <v>109</v>
      </c>
      <c r="B9" s="829" t="s">
        <v>2582</v>
      </c>
      <c r="C9" s="799" t="s">
        <v>2572</v>
      </c>
      <c r="D9" s="833"/>
      <c r="E9" s="832"/>
      <c r="F9" s="693"/>
      <c r="G9" s="693"/>
      <c r="H9" s="932"/>
      <c r="I9" s="932"/>
    </row>
    <row r="10" spans="1:9" s="796" customFormat="1" x14ac:dyDescent="0.25">
      <c r="A10" s="717"/>
      <c r="B10" s="829"/>
      <c r="C10" s="799"/>
      <c r="D10" s="794"/>
      <c r="E10" s="795"/>
      <c r="F10" s="793"/>
      <c r="G10" s="793"/>
      <c r="H10" s="932"/>
      <c r="I10" s="932"/>
    </row>
    <row r="11" spans="1:9" s="796" customFormat="1" ht="66" x14ac:dyDescent="0.25">
      <c r="A11" s="717" t="s">
        <v>109</v>
      </c>
      <c r="B11" s="829" t="s">
        <v>2583</v>
      </c>
      <c r="C11" s="722" t="s">
        <v>1475</v>
      </c>
      <c r="D11" s="833"/>
      <c r="E11" s="832"/>
      <c r="F11" s="693"/>
      <c r="G11" s="693"/>
      <c r="H11" s="932"/>
      <c r="I11" s="932"/>
    </row>
    <row r="12" spans="1:9" s="796" customFormat="1" x14ac:dyDescent="0.25">
      <c r="A12" s="830"/>
      <c r="B12" s="831"/>
      <c r="C12" s="722"/>
      <c r="D12" s="794"/>
      <c r="E12" s="795"/>
      <c r="F12" s="793"/>
      <c r="G12" s="793"/>
      <c r="H12" s="932"/>
      <c r="I12" s="932"/>
    </row>
    <row r="13" spans="1:9" s="796" customFormat="1" x14ac:dyDescent="0.25">
      <c r="A13" s="717" t="s">
        <v>109</v>
      </c>
      <c r="B13" s="829" t="s">
        <v>2584</v>
      </c>
      <c r="C13" s="606" t="s">
        <v>2485</v>
      </c>
      <c r="D13" s="599"/>
      <c r="E13" s="601"/>
      <c r="F13" s="793"/>
      <c r="G13" s="793"/>
      <c r="H13" s="932"/>
      <c r="I13" s="932"/>
    </row>
    <row r="14" spans="1:9" s="796" customFormat="1" x14ac:dyDescent="0.25">
      <c r="A14" s="830"/>
      <c r="B14" s="831"/>
      <c r="C14" s="667" t="s">
        <v>1609</v>
      </c>
      <c r="D14" s="599"/>
      <c r="E14" s="601"/>
      <c r="F14" s="793"/>
      <c r="G14" s="793"/>
      <c r="H14" s="932"/>
      <c r="I14" s="932"/>
    </row>
    <row r="15" spans="1:9" s="796" customFormat="1" ht="26.4" x14ac:dyDescent="0.25">
      <c r="A15" s="830"/>
      <c r="B15" s="831"/>
      <c r="C15" s="604" t="s">
        <v>2488</v>
      </c>
      <c r="D15" s="599" t="s">
        <v>1594</v>
      </c>
      <c r="E15" s="601">
        <v>1</v>
      </c>
      <c r="F15" s="793"/>
      <c r="G15" s="793"/>
      <c r="H15" s="932"/>
      <c r="I15" s="932"/>
    </row>
    <row r="16" spans="1:9" s="796" customFormat="1" ht="26.4" x14ac:dyDescent="0.25">
      <c r="A16" s="830"/>
      <c r="B16" s="831"/>
      <c r="C16" s="667" t="s">
        <v>1652</v>
      </c>
      <c r="D16" s="599"/>
      <c r="E16" s="601"/>
      <c r="F16" s="793"/>
      <c r="G16" s="793"/>
      <c r="H16" s="932"/>
      <c r="I16" s="932"/>
    </row>
    <row r="17" spans="1:9" s="796" customFormat="1" ht="26.4" x14ac:dyDescent="0.25">
      <c r="A17" s="830"/>
      <c r="B17" s="831"/>
      <c r="C17" s="604" t="s">
        <v>2486</v>
      </c>
      <c r="D17" s="599" t="s">
        <v>1594</v>
      </c>
      <c r="E17" s="601">
        <v>1</v>
      </c>
      <c r="F17" s="793"/>
      <c r="G17" s="793"/>
      <c r="H17" s="932"/>
      <c r="I17" s="932"/>
    </row>
    <row r="18" spans="1:9" s="796" customFormat="1" x14ac:dyDescent="0.25">
      <c r="A18" s="830"/>
      <c r="B18" s="831"/>
      <c r="C18" s="603"/>
      <c r="D18" s="599"/>
      <c r="E18" s="601"/>
      <c r="F18" s="793"/>
      <c r="G18" s="793"/>
      <c r="H18" s="932"/>
      <c r="I18" s="932"/>
    </row>
    <row r="19" spans="1:9" s="796" customFormat="1" x14ac:dyDescent="0.25">
      <c r="A19" s="717" t="s">
        <v>109</v>
      </c>
      <c r="B19" s="829" t="s">
        <v>2585</v>
      </c>
      <c r="C19" s="606" t="s">
        <v>1616</v>
      </c>
      <c r="D19" s="599"/>
      <c r="E19" s="601"/>
      <c r="F19" s="793"/>
      <c r="G19" s="793"/>
      <c r="H19" s="932"/>
      <c r="I19" s="932"/>
    </row>
    <row r="20" spans="1:9" s="796" customFormat="1" ht="26.4" x14ac:dyDescent="0.25">
      <c r="A20" s="527"/>
      <c r="B20" s="529"/>
      <c r="C20" s="667" t="s">
        <v>1617</v>
      </c>
      <c r="D20" s="599"/>
      <c r="E20" s="601"/>
      <c r="F20" s="793"/>
      <c r="G20" s="793"/>
      <c r="H20" s="932"/>
      <c r="I20" s="932"/>
    </row>
    <row r="21" spans="1:9" s="796" customFormat="1" ht="39.6" x14ac:dyDescent="0.25">
      <c r="A21" s="527"/>
      <c r="B21" s="529"/>
      <c r="C21" s="604" t="s">
        <v>2487</v>
      </c>
      <c r="D21" s="599" t="s">
        <v>1594</v>
      </c>
      <c r="E21" s="601">
        <v>1</v>
      </c>
      <c r="F21" s="793"/>
      <c r="G21" s="793"/>
      <c r="H21" s="932"/>
      <c r="I21" s="932"/>
    </row>
    <row r="22" spans="1:9" s="796" customFormat="1" x14ac:dyDescent="0.25">
      <c r="A22" s="527"/>
      <c r="B22" s="529"/>
      <c r="C22" s="828"/>
      <c r="D22" s="815"/>
      <c r="E22" s="816"/>
      <c r="F22" s="793"/>
      <c r="G22" s="793"/>
      <c r="H22" s="932"/>
      <c r="I22" s="932"/>
    </row>
    <row r="23" spans="1:9" s="796" customFormat="1" x14ac:dyDescent="0.25">
      <c r="A23" s="717" t="s">
        <v>109</v>
      </c>
      <c r="B23" s="829" t="s">
        <v>2586</v>
      </c>
      <c r="C23" s="606" t="s">
        <v>1606</v>
      </c>
      <c r="D23" s="599"/>
      <c r="E23" s="601"/>
      <c r="F23" s="793"/>
      <c r="G23" s="793"/>
      <c r="H23" s="932"/>
      <c r="I23" s="932"/>
    </row>
    <row r="24" spans="1:9" s="796" customFormat="1" ht="39.6" x14ac:dyDescent="0.25">
      <c r="A24" s="527"/>
      <c r="B24" s="529"/>
      <c r="C24" s="603" t="s">
        <v>2484</v>
      </c>
      <c r="D24" s="599" t="s">
        <v>1594</v>
      </c>
      <c r="E24" s="601">
        <v>1</v>
      </c>
      <c r="F24" s="793"/>
      <c r="G24" s="793"/>
      <c r="H24" s="932"/>
      <c r="I24" s="932"/>
    </row>
    <row r="25" spans="1:9" s="504" customFormat="1" x14ac:dyDescent="0.25">
      <c r="A25" s="527"/>
      <c r="B25" s="529"/>
      <c r="C25" s="565"/>
      <c r="D25" s="794"/>
      <c r="E25" s="795"/>
      <c r="F25" s="793"/>
      <c r="G25" s="793"/>
      <c r="H25" s="932"/>
      <c r="I25" s="932"/>
    </row>
    <row r="26" spans="1:9" s="504" customFormat="1" ht="26.4" x14ac:dyDescent="0.25">
      <c r="A26" s="775" t="s">
        <v>109</v>
      </c>
      <c r="B26" s="772" t="s">
        <v>1024</v>
      </c>
      <c r="C26" s="774" t="s">
        <v>1155</v>
      </c>
      <c r="D26" s="794" t="s">
        <v>125</v>
      </c>
      <c r="E26" s="797">
        <v>5</v>
      </c>
      <c r="F26" s="793"/>
      <c r="G26" s="793"/>
      <c r="H26" s="932"/>
      <c r="I26" s="932"/>
    </row>
    <row r="27" spans="1:9" s="504" customFormat="1" x14ac:dyDescent="0.25">
      <c r="A27" s="527"/>
      <c r="B27" s="529"/>
      <c r="C27" s="565"/>
      <c r="D27" s="794"/>
      <c r="E27" s="795"/>
      <c r="F27" s="793"/>
      <c r="G27" s="793"/>
      <c r="H27" s="932"/>
      <c r="I27" s="932"/>
    </row>
    <row r="28" spans="1:9" s="504" customFormat="1" ht="26.4" x14ac:dyDescent="0.25">
      <c r="A28" s="775" t="s">
        <v>109</v>
      </c>
      <c r="B28" s="772" t="s">
        <v>1025</v>
      </c>
      <c r="C28" s="774" t="s">
        <v>1156</v>
      </c>
      <c r="D28" s="794" t="s">
        <v>125</v>
      </c>
      <c r="E28" s="797">
        <v>1</v>
      </c>
      <c r="F28" s="793"/>
      <c r="G28" s="793"/>
      <c r="H28" s="932"/>
      <c r="I28" s="932"/>
    </row>
    <row r="29" spans="1:9" s="504" customFormat="1" x14ac:dyDescent="0.25">
      <c r="A29" s="527"/>
      <c r="B29" s="529"/>
      <c r="C29" s="565"/>
      <c r="D29" s="794"/>
      <c r="E29" s="795"/>
      <c r="F29" s="793"/>
      <c r="G29" s="793"/>
      <c r="H29" s="932"/>
      <c r="I29" s="932"/>
    </row>
    <row r="30" spans="1:9" s="504" customFormat="1" ht="26.4" x14ac:dyDescent="0.25">
      <c r="A30" s="775" t="s">
        <v>109</v>
      </c>
      <c r="B30" s="772" t="s">
        <v>1026</v>
      </c>
      <c r="C30" s="774" t="s">
        <v>1390</v>
      </c>
      <c r="D30" s="794" t="s">
        <v>125</v>
      </c>
      <c r="E30" s="795">
        <v>1.5</v>
      </c>
      <c r="F30" s="793"/>
      <c r="G30" s="793"/>
      <c r="H30" s="932"/>
      <c r="I30" s="932"/>
    </row>
    <row r="31" spans="1:9" s="504" customFormat="1" x14ac:dyDescent="0.25">
      <c r="A31" s="527"/>
      <c r="B31" s="529"/>
      <c r="C31" s="565"/>
      <c r="D31" s="794"/>
      <c r="E31" s="795"/>
      <c r="F31" s="793"/>
      <c r="G31" s="793"/>
      <c r="H31" s="932"/>
      <c r="I31" s="932"/>
    </row>
    <row r="32" spans="1:9" s="504" customFormat="1" ht="26.4" x14ac:dyDescent="0.25">
      <c r="A32" s="775" t="s">
        <v>109</v>
      </c>
      <c r="B32" s="772" t="s">
        <v>1027</v>
      </c>
      <c r="C32" s="774" t="s">
        <v>1390</v>
      </c>
      <c r="D32" s="794" t="s">
        <v>125</v>
      </c>
      <c r="E32" s="795">
        <v>1</v>
      </c>
      <c r="F32" s="793"/>
      <c r="G32" s="793"/>
      <c r="H32" s="932"/>
      <c r="I32" s="932"/>
    </row>
    <row r="33" spans="1:9" s="504" customFormat="1" x14ac:dyDescent="0.25">
      <c r="A33" s="775"/>
      <c r="B33" s="772"/>
      <c r="C33" s="774"/>
      <c r="D33" s="794"/>
      <c r="E33" s="795"/>
      <c r="F33" s="793"/>
      <c r="G33" s="793"/>
      <c r="H33" s="932"/>
      <c r="I33" s="932"/>
    </row>
    <row r="34" spans="1:9" s="504" customFormat="1" ht="26.4" x14ac:dyDescent="0.25">
      <c r="A34" s="775" t="s">
        <v>109</v>
      </c>
      <c r="B34" s="772" t="s">
        <v>1028</v>
      </c>
      <c r="C34" s="774" t="s">
        <v>1157</v>
      </c>
      <c r="D34" s="794" t="s">
        <v>125</v>
      </c>
      <c r="E34" s="795">
        <v>52</v>
      </c>
      <c r="F34" s="793"/>
      <c r="G34" s="793"/>
      <c r="H34" s="932"/>
      <c r="I34" s="932"/>
    </row>
    <row r="35" spans="1:9" s="504" customFormat="1" x14ac:dyDescent="0.25">
      <c r="A35" s="775"/>
      <c r="B35" s="772"/>
      <c r="C35" s="774"/>
      <c r="D35" s="794"/>
      <c r="E35" s="795"/>
      <c r="F35" s="793"/>
      <c r="G35" s="793"/>
      <c r="H35" s="932"/>
      <c r="I35" s="932"/>
    </row>
    <row r="36" spans="1:9" s="504" customFormat="1" ht="26.4" x14ac:dyDescent="0.25">
      <c r="A36" s="775" t="s">
        <v>109</v>
      </c>
      <c r="B36" s="772" t="s">
        <v>1029</v>
      </c>
      <c r="C36" s="774" t="s">
        <v>1158</v>
      </c>
      <c r="D36" s="794" t="s">
        <v>125</v>
      </c>
      <c r="E36" s="795">
        <v>34</v>
      </c>
      <c r="F36" s="793"/>
      <c r="G36" s="793"/>
      <c r="H36" s="932"/>
      <c r="I36" s="932"/>
    </row>
    <row r="37" spans="1:9" s="504" customFormat="1" x14ac:dyDescent="0.25">
      <c r="A37" s="775"/>
      <c r="B37" s="772"/>
      <c r="C37" s="774"/>
      <c r="D37" s="794"/>
      <c r="E37" s="795"/>
      <c r="F37" s="793"/>
      <c r="G37" s="793"/>
      <c r="H37" s="932"/>
      <c r="I37" s="932"/>
    </row>
    <row r="38" spans="1:9" s="504" customFormat="1" ht="26.4" x14ac:dyDescent="0.25">
      <c r="A38" s="775" t="s">
        <v>109</v>
      </c>
      <c r="B38" s="772" t="s">
        <v>1030</v>
      </c>
      <c r="C38" s="774" t="s">
        <v>1160</v>
      </c>
      <c r="D38" s="794" t="s">
        <v>125</v>
      </c>
      <c r="E38" s="795">
        <v>10</v>
      </c>
      <c r="F38" s="793"/>
      <c r="G38" s="793"/>
      <c r="H38" s="932"/>
      <c r="I38" s="932"/>
    </row>
    <row r="39" spans="1:9" s="504" customFormat="1" x14ac:dyDescent="0.25">
      <c r="A39" s="775"/>
      <c r="B39" s="772"/>
      <c r="C39" s="774"/>
      <c r="D39" s="794"/>
      <c r="E39" s="795"/>
      <c r="F39" s="793"/>
      <c r="G39" s="793"/>
      <c r="H39" s="932"/>
      <c r="I39" s="932"/>
    </row>
    <row r="40" spans="1:9" s="504" customFormat="1" ht="39.6" x14ac:dyDescent="0.25">
      <c r="A40" s="775" t="s">
        <v>109</v>
      </c>
      <c r="B40" s="772" t="s">
        <v>1031</v>
      </c>
      <c r="C40" s="774" t="s">
        <v>1391</v>
      </c>
      <c r="D40" s="794" t="s">
        <v>125</v>
      </c>
      <c r="E40" s="795">
        <v>1.5</v>
      </c>
      <c r="F40" s="793"/>
      <c r="G40" s="793"/>
      <c r="H40" s="932"/>
      <c r="I40" s="932"/>
    </row>
    <row r="41" spans="1:9" s="504" customFormat="1" x14ac:dyDescent="0.25">
      <c r="A41" s="527"/>
      <c r="B41" s="529"/>
      <c r="C41" s="565"/>
      <c r="D41" s="794"/>
      <c r="E41" s="795"/>
      <c r="F41" s="793"/>
      <c r="G41" s="793"/>
      <c r="H41" s="932"/>
      <c r="I41" s="932"/>
    </row>
    <row r="42" spans="1:9" s="504" customFormat="1" ht="26.4" x14ac:dyDescent="0.25">
      <c r="A42" s="775" t="s">
        <v>109</v>
      </c>
      <c r="B42" s="772" t="s">
        <v>1032</v>
      </c>
      <c r="C42" s="774" t="s">
        <v>1159</v>
      </c>
      <c r="D42" s="794" t="s">
        <v>125</v>
      </c>
      <c r="E42" s="797">
        <v>3.5</v>
      </c>
      <c r="F42" s="793"/>
      <c r="G42" s="793"/>
      <c r="H42" s="932"/>
      <c r="I42" s="932"/>
    </row>
    <row r="43" spans="1:9" s="504" customFormat="1" x14ac:dyDescent="0.25">
      <c r="A43" s="775"/>
      <c r="B43" s="772"/>
      <c r="C43" s="774"/>
      <c r="D43" s="794"/>
      <c r="E43" s="797"/>
      <c r="F43" s="793"/>
      <c r="G43" s="792"/>
      <c r="H43" s="932"/>
      <c r="I43" s="932"/>
    </row>
    <row r="44" spans="1:9" s="504" customFormat="1" ht="26.4" x14ac:dyDescent="0.25">
      <c r="A44" s="775" t="s">
        <v>109</v>
      </c>
      <c r="B44" s="772" t="s">
        <v>1033</v>
      </c>
      <c r="C44" s="774" t="s">
        <v>1161</v>
      </c>
      <c r="D44" s="794" t="s">
        <v>125</v>
      </c>
      <c r="E44" s="795">
        <v>1</v>
      </c>
      <c r="F44" s="793"/>
      <c r="G44" s="793"/>
      <c r="H44" s="932"/>
      <c r="I44" s="932"/>
    </row>
    <row r="45" spans="1:9" s="504" customFormat="1" x14ac:dyDescent="0.25">
      <c r="A45" s="775"/>
      <c r="B45" s="772"/>
      <c r="C45" s="774"/>
      <c r="D45" s="794"/>
      <c r="E45" s="797"/>
      <c r="F45" s="793"/>
      <c r="G45" s="792"/>
      <c r="H45" s="932"/>
      <c r="I45" s="932"/>
    </row>
    <row r="46" spans="1:9" s="504" customFormat="1" ht="26.4" x14ac:dyDescent="0.25">
      <c r="A46" s="775" t="s">
        <v>109</v>
      </c>
      <c r="B46" s="772" t="s">
        <v>1034</v>
      </c>
      <c r="C46" s="774" t="s">
        <v>1162</v>
      </c>
      <c r="D46" s="794" t="s">
        <v>125</v>
      </c>
      <c r="E46" s="797">
        <v>1.5</v>
      </c>
      <c r="F46" s="793"/>
      <c r="G46" s="793"/>
      <c r="H46" s="932"/>
      <c r="I46" s="932"/>
    </row>
    <row r="47" spans="1:9" s="504" customFormat="1" x14ac:dyDescent="0.25">
      <c r="A47" s="775"/>
      <c r="B47" s="772"/>
      <c r="C47" s="774"/>
      <c r="D47" s="794"/>
      <c r="E47" s="797"/>
      <c r="F47" s="793"/>
      <c r="G47" s="792"/>
      <c r="H47" s="932"/>
      <c r="I47" s="932"/>
    </row>
    <row r="48" spans="1:9" s="504" customFormat="1" ht="26.4" x14ac:dyDescent="0.25">
      <c r="A48" s="775" t="s">
        <v>109</v>
      </c>
      <c r="B48" s="772" t="s">
        <v>1035</v>
      </c>
      <c r="C48" s="774" t="s">
        <v>1392</v>
      </c>
      <c r="D48" s="794" t="s">
        <v>125</v>
      </c>
      <c r="E48" s="797">
        <v>1</v>
      </c>
      <c r="F48" s="793"/>
      <c r="G48" s="792"/>
      <c r="H48" s="932"/>
      <c r="I48" s="932"/>
    </row>
    <row r="49" spans="1:9" s="504" customFormat="1" x14ac:dyDescent="0.25">
      <c r="A49" s="775"/>
      <c r="B49" s="772"/>
      <c r="C49" s="774"/>
      <c r="D49" s="794"/>
      <c r="E49" s="797"/>
      <c r="F49" s="793"/>
      <c r="G49" s="792"/>
      <c r="H49" s="932"/>
      <c r="I49" s="932"/>
    </row>
    <row r="50" spans="1:9" s="504" customFormat="1" ht="39.6" x14ac:dyDescent="0.25">
      <c r="A50" s="775" t="s">
        <v>109</v>
      </c>
      <c r="B50" s="772" t="s">
        <v>1036</v>
      </c>
      <c r="C50" s="774" t="s">
        <v>1393</v>
      </c>
      <c r="D50" s="794" t="s">
        <v>125</v>
      </c>
      <c r="E50" s="797">
        <v>1.5</v>
      </c>
      <c r="F50" s="793"/>
      <c r="G50" s="793"/>
      <c r="H50" s="932"/>
      <c r="I50" s="932"/>
    </row>
    <row r="51" spans="1:9" s="504" customFormat="1" x14ac:dyDescent="0.25">
      <c r="A51" s="775"/>
      <c r="B51" s="772"/>
      <c r="C51" s="774"/>
      <c r="D51" s="794"/>
      <c r="E51" s="797"/>
      <c r="F51" s="793"/>
      <c r="G51" s="793"/>
      <c r="H51" s="932"/>
      <c r="I51" s="932"/>
    </row>
    <row r="52" spans="1:9" s="504" customFormat="1" ht="39.6" x14ac:dyDescent="0.25">
      <c r="A52" s="775" t="s">
        <v>109</v>
      </c>
      <c r="B52" s="772" t="s">
        <v>1037</v>
      </c>
      <c r="C52" s="774" t="s">
        <v>1163</v>
      </c>
      <c r="D52" s="794" t="s">
        <v>125</v>
      </c>
      <c r="E52" s="797">
        <v>3.5</v>
      </c>
      <c r="F52" s="793"/>
      <c r="G52" s="793"/>
      <c r="H52" s="932"/>
      <c r="I52" s="932"/>
    </row>
    <row r="53" spans="1:9" s="504" customFormat="1" x14ac:dyDescent="0.25">
      <c r="A53" s="775"/>
      <c r="B53" s="772"/>
      <c r="C53" s="774"/>
      <c r="D53" s="794"/>
      <c r="E53" s="797"/>
      <c r="F53" s="793"/>
      <c r="G53" s="793"/>
      <c r="H53" s="932"/>
      <c r="I53" s="932"/>
    </row>
    <row r="54" spans="1:9" s="504" customFormat="1" ht="31.5" customHeight="1" x14ac:dyDescent="0.25">
      <c r="A54" s="590" t="s">
        <v>109</v>
      </c>
      <c r="B54" s="773" t="s">
        <v>1038</v>
      </c>
      <c r="C54" s="799" t="s">
        <v>1394</v>
      </c>
      <c r="D54" s="794" t="s">
        <v>124</v>
      </c>
      <c r="E54" s="797">
        <v>3</v>
      </c>
      <c r="F54" s="793"/>
      <c r="G54" s="793"/>
      <c r="H54" s="932"/>
      <c r="I54" s="932"/>
    </row>
    <row r="55" spans="1:9" s="504" customFormat="1" x14ac:dyDescent="0.25">
      <c r="A55" s="590"/>
      <c r="B55" s="773"/>
      <c r="C55" s="799"/>
      <c r="D55" s="794"/>
      <c r="E55" s="797"/>
      <c r="F55" s="793"/>
      <c r="G55" s="793"/>
      <c r="H55" s="932"/>
      <c r="I55" s="932"/>
    </row>
    <row r="56" spans="1:9" s="504" customFormat="1" ht="31.5" customHeight="1" x14ac:dyDescent="0.25">
      <c r="A56" s="590" t="s">
        <v>109</v>
      </c>
      <c r="B56" s="773" t="s">
        <v>1039</v>
      </c>
      <c r="C56" s="799" t="s">
        <v>1485</v>
      </c>
      <c r="D56" s="794" t="s">
        <v>124</v>
      </c>
      <c r="E56" s="797">
        <v>22</v>
      </c>
      <c r="F56" s="793"/>
      <c r="G56" s="793"/>
      <c r="H56" s="932"/>
      <c r="I56" s="932"/>
    </row>
    <row r="57" spans="1:9" s="504" customFormat="1" x14ac:dyDescent="0.25">
      <c r="A57" s="590"/>
      <c r="B57" s="773"/>
      <c r="C57" s="799"/>
      <c r="D57" s="794"/>
      <c r="E57" s="797"/>
      <c r="F57" s="793"/>
      <c r="G57" s="793"/>
      <c r="H57" s="932"/>
      <c r="I57" s="932"/>
    </row>
    <row r="58" spans="1:9" s="504" customFormat="1" ht="31.5" customHeight="1" x14ac:dyDescent="0.25">
      <c r="A58" s="590" t="s">
        <v>109</v>
      </c>
      <c r="B58" s="773" t="s">
        <v>1040</v>
      </c>
      <c r="C58" s="799" t="s">
        <v>1484</v>
      </c>
      <c r="D58" s="794" t="s">
        <v>124</v>
      </c>
      <c r="E58" s="797">
        <v>14</v>
      </c>
      <c r="F58" s="793"/>
      <c r="G58" s="793"/>
      <c r="H58" s="932"/>
      <c r="I58" s="932"/>
    </row>
    <row r="59" spans="1:9" s="504" customFormat="1" x14ac:dyDescent="0.25">
      <c r="A59" s="590"/>
      <c r="B59" s="773"/>
      <c r="C59" s="799"/>
      <c r="D59" s="794"/>
      <c r="E59" s="797"/>
      <c r="F59" s="793"/>
      <c r="G59" s="793"/>
      <c r="H59" s="932"/>
      <c r="I59" s="932"/>
    </row>
    <row r="60" spans="1:9" s="504" customFormat="1" ht="31.5" customHeight="1" x14ac:dyDescent="0.25">
      <c r="A60" s="590" t="s">
        <v>109</v>
      </c>
      <c r="B60" s="773" t="s">
        <v>1041</v>
      </c>
      <c r="C60" s="799" t="s">
        <v>1488</v>
      </c>
      <c r="D60" s="794" t="s">
        <v>124</v>
      </c>
      <c r="E60" s="797">
        <v>8</v>
      </c>
      <c r="F60" s="793"/>
      <c r="G60" s="793"/>
      <c r="H60" s="932"/>
      <c r="I60" s="932"/>
    </row>
    <row r="61" spans="1:9" s="504" customFormat="1" x14ac:dyDescent="0.25">
      <c r="A61" s="590"/>
      <c r="B61" s="773"/>
      <c r="C61" s="799"/>
      <c r="D61" s="794"/>
      <c r="E61" s="797"/>
      <c r="F61" s="793"/>
      <c r="G61" s="792"/>
      <c r="H61" s="932"/>
      <c r="I61" s="932"/>
    </row>
    <row r="62" spans="1:9" s="504" customFormat="1" ht="26.4" x14ac:dyDescent="0.25">
      <c r="A62" s="590" t="s">
        <v>109</v>
      </c>
      <c r="B62" s="773" t="s">
        <v>1042</v>
      </c>
      <c r="C62" s="799" t="s">
        <v>1395</v>
      </c>
      <c r="D62" s="794" t="s">
        <v>124</v>
      </c>
      <c r="E62" s="797">
        <v>6</v>
      </c>
      <c r="F62" s="793"/>
      <c r="G62" s="792"/>
      <c r="H62" s="932"/>
      <c r="I62" s="932"/>
    </row>
    <row r="63" spans="1:9" s="504" customFormat="1" x14ac:dyDescent="0.25">
      <c r="A63" s="775"/>
      <c r="B63" s="772"/>
      <c r="C63" s="774"/>
      <c r="D63" s="794"/>
      <c r="E63" s="797"/>
      <c r="F63" s="793"/>
      <c r="G63" s="792"/>
      <c r="H63" s="932"/>
      <c r="I63" s="932"/>
    </row>
    <row r="64" spans="1:9" s="504" customFormat="1" ht="39.6" x14ac:dyDescent="0.25">
      <c r="A64" s="775" t="s">
        <v>109</v>
      </c>
      <c r="B64" s="772" t="s">
        <v>1043</v>
      </c>
      <c r="C64" s="774" t="s">
        <v>1164</v>
      </c>
      <c r="D64" s="63" t="s">
        <v>124</v>
      </c>
      <c r="E64" s="795">
        <v>100</v>
      </c>
      <c r="F64" s="793"/>
      <c r="G64" s="793"/>
      <c r="H64" s="932"/>
      <c r="I64" s="932"/>
    </row>
    <row r="65" spans="1:9" s="504" customFormat="1" x14ac:dyDescent="0.25">
      <c r="A65" s="775"/>
      <c r="B65" s="772"/>
      <c r="C65" s="774"/>
      <c r="D65" s="794"/>
      <c r="E65" s="797"/>
      <c r="F65" s="793"/>
      <c r="G65" s="792"/>
      <c r="H65" s="932"/>
      <c r="I65" s="932"/>
    </row>
    <row r="66" spans="1:9" s="504" customFormat="1" ht="39.6" x14ac:dyDescent="0.25">
      <c r="A66" s="775" t="s">
        <v>109</v>
      </c>
      <c r="B66" s="772" t="s">
        <v>1044</v>
      </c>
      <c r="C66" s="774" t="s">
        <v>1286</v>
      </c>
      <c r="D66" s="63" t="s">
        <v>124</v>
      </c>
      <c r="E66" s="795">
        <v>18</v>
      </c>
      <c r="F66" s="793"/>
      <c r="G66" s="793"/>
      <c r="H66" s="932"/>
      <c r="I66" s="932"/>
    </row>
    <row r="67" spans="1:9" s="504" customFormat="1" x14ac:dyDescent="0.25">
      <c r="A67" s="775"/>
      <c r="B67" s="772"/>
      <c r="C67" s="774"/>
      <c r="D67" s="63"/>
      <c r="E67" s="795"/>
      <c r="F67" s="793"/>
      <c r="G67" s="793"/>
      <c r="H67" s="932"/>
      <c r="I67" s="932"/>
    </row>
    <row r="68" spans="1:9" s="504" customFormat="1" ht="39.6" x14ac:dyDescent="0.25">
      <c r="A68" s="775" t="s">
        <v>109</v>
      </c>
      <c r="B68" s="772" t="s">
        <v>1045</v>
      </c>
      <c r="C68" s="774" t="s">
        <v>1396</v>
      </c>
      <c r="D68" s="63" t="s">
        <v>124</v>
      </c>
      <c r="E68" s="795">
        <v>120</v>
      </c>
      <c r="F68" s="793"/>
      <c r="G68" s="793"/>
      <c r="H68" s="932"/>
      <c r="I68" s="932"/>
    </row>
    <row r="69" spans="1:9" s="504" customFormat="1" x14ac:dyDescent="0.25">
      <c r="A69" s="775"/>
      <c r="B69" s="772"/>
      <c r="C69" s="774"/>
      <c r="D69" s="63"/>
      <c r="E69" s="795"/>
      <c r="F69" s="793"/>
      <c r="G69" s="793"/>
      <c r="H69" s="932"/>
      <c r="I69" s="932"/>
    </row>
    <row r="70" spans="1:9" s="504" customFormat="1" ht="39.6" x14ac:dyDescent="0.25">
      <c r="A70" s="775" t="s">
        <v>109</v>
      </c>
      <c r="B70" s="772" t="s">
        <v>1046</v>
      </c>
      <c r="C70" s="774" t="s">
        <v>1397</v>
      </c>
      <c r="D70" s="63" t="s">
        <v>124</v>
      </c>
      <c r="E70" s="795">
        <v>48</v>
      </c>
      <c r="F70" s="793"/>
      <c r="G70" s="793"/>
      <c r="H70" s="932"/>
      <c r="I70" s="932"/>
    </row>
    <row r="71" spans="1:9" s="504" customFormat="1" x14ac:dyDescent="0.25">
      <c r="A71" s="717"/>
      <c r="B71" s="772"/>
      <c r="C71" s="774"/>
      <c r="D71" s="794"/>
      <c r="E71" s="797"/>
      <c r="F71" s="793"/>
      <c r="G71" s="792"/>
      <c r="H71" s="932"/>
      <c r="I71" s="932"/>
    </row>
    <row r="72" spans="1:9" s="504" customFormat="1" ht="39.6" x14ac:dyDescent="0.25">
      <c r="A72" s="775" t="s">
        <v>109</v>
      </c>
      <c r="B72" s="772" t="s">
        <v>1047</v>
      </c>
      <c r="C72" s="774" t="s">
        <v>1398</v>
      </c>
      <c r="D72" s="63" t="s">
        <v>124</v>
      </c>
      <c r="E72" s="795">
        <v>6</v>
      </c>
      <c r="F72" s="793"/>
      <c r="G72" s="792"/>
      <c r="H72" s="932"/>
      <c r="I72" s="932"/>
    </row>
    <row r="73" spans="1:9" s="504" customFormat="1" x14ac:dyDescent="0.25">
      <c r="A73" s="775"/>
      <c r="B73" s="772"/>
      <c r="C73" s="774"/>
      <c r="D73" s="794"/>
      <c r="E73" s="797"/>
      <c r="F73" s="793"/>
      <c r="G73" s="792"/>
      <c r="H73" s="932"/>
      <c r="I73" s="932"/>
    </row>
    <row r="74" spans="1:9" s="504" customFormat="1" ht="39.6" x14ac:dyDescent="0.25">
      <c r="A74" s="775" t="s">
        <v>109</v>
      </c>
      <c r="B74" s="772" t="s">
        <v>1048</v>
      </c>
      <c r="C74" s="774" t="s">
        <v>1172</v>
      </c>
      <c r="D74" s="63" t="s">
        <v>124</v>
      </c>
      <c r="E74" s="797">
        <v>125</v>
      </c>
      <c r="F74" s="793"/>
      <c r="G74" s="792"/>
      <c r="H74" s="932"/>
      <c r="I74" s="932"/>
    </row>
    <row r="75" spans="1:9" s="504" customFormat="1" x14ac:dyDescent="0.25">
      <c r="A75" s="775"/>
      <c r="B75" s="772"/>
      <c r="C75" s="774"/>
      <c r="D75" s="63"/>
      <c r="E75" s="795"/>
      <c r="F75" s="793"/>
      <c r="G75" s="792"/>
      <c r="H75" s="932"/>
      <c r="I75" s="932"/>
    </row>
    <row r="76" spans="1:9" s="504" customFormat="1" ht="39.6" x14ac:dyDescent="0.25">
      <c r="A76" s="775" t="s">
        <v>109</v>
      </c>
      <c r="B76" s="772" t="s">
        <v>1049</v>
      </c>
      <c r="C76" s="774" t="s">
        <v>1171</v>
      </c>
      <c r="D76" s="63" t="s">
        <v>124</v>
      </c>
      <c r="E76" s="797">
        <v>50</v>
      </c>
      <c r="F76" s="793"/>
      <c r="G76" s="792"/>
      <c r="H76" s="932"/>
      <c r="I76" s="932"/>
    </row>
    <row r="77" spans="1:9" s="504" customFormat="1" x14ac:dyDescent="0.25">
      <c r="A77" s="775"/>
      <c r="B77" s="772"/>
      <c r="C77" s="774"/>
      <c r="D77" s="63"/>
      <c r="E77" s="795"/>
      <c r="F77" s="793"/>
      <c r="G77" s="792"/>
      <c r="H77" s="932"/>
      <c r="I77" s="932"/>
    </row>
    <row r="78" spans="1:9" s="504" customFormat="1" ht="39.6" x14ac:dyDescent="0.25">
      <c r="A78" s="775" t="s">
        <v>109</v>
      </c>
      <c r="B78" s="772" t="s">
        <v>1050</v>
      </c>
      <c r="C78" s="774" t="s">
        <v>1170</v>
      </c>
      <c r="D78" s="63" t="s">
        <v>124</v>
      </c>
      <c r="E78" s="797">
        <v>70</v>
      </c>
      <c r="F78" s="793"/>
      <c r="G78" s="793"/>
      <c r="H78" s="932"/>
      <c r="I78" s="932"/>
    </row>
    <row r="79" spans="1:9" s="504" customFormat="1" x14ac:dyDescent="0.25">
      <c r="A79" s="775"/>
      <c r="B79" s="772"/>
      <c r="C79" s="774"/>
      <c r="D79" s="63"/>
      <c r="E79" s="795"/>
      <c r="F79" s="793"/>
      <c r="G79" s="792"/>
      <c r="H79" s="932"/>
      <c r="I79" s="932"/>
    </row>
    <row r="80" spans="1:9" s="504" customFormat="1" ht="39.6" x14ac:dyDescent="0.25">
      <c r="A80" s="775" t="s">
        <v>109</v>
      </c>
      <c r="B80" s="772" t="s">
        <v>1051</v>
      </c>
      <c r="C80" s="774" t="s">
        <v>1169</v>
      </c>
      <c r="D80" s="63" t="s">
        <v>124</v>
      </c>
      <c r="E80" s="797">
        <v>16</v>
      </c>
      <c r="F80" s="793"/>
      <c r="G80" s="793"/>
      <c r="H80" s="932"/>
      <c r="I80" s="932"/>
    </row>
    <row r="81" spans="1:7" x14ac:dyDescent="0.25">
      <c r="A81" s="775"/>
      <c r="B81" s="772"/>
      <c r="C81" s="774"/>
      <c r="D81" s="63"/>
      <c r="E81" s="795"/>
      <c r="F81" s="770"/>
      <c r="G81" s="792"/>
    </row>
    <row r="82" spans="1:7" ht="39.6" x14ac:dyDescent="0.25">
      <c r="A82" s="775" t="s">
        <v>109</v>
      </c>
      <c r="B82" s="772" t="s">
        <v>1052</v>
      </c>
      <c r="C82" s="774" t="s">
        <v>1165</v>
      </c>
      <c r="D82" s="63" t="s">
        <v>124</v>
      </c>
      <c r="E82" s="797">
        <v>90</v>
      </c>
      <c r="F82" s="770"/>
      <c r="G82" s="793"/>
    </row>
    <row r="83" spans="1:7" x14ac:dyDescent="0.25">
      <c r="A83" s="775"/>
      <c r="B83" s="772"/>
      <c r="C83" s="774"/>
      <c r="D83" s="63"/>
      <c r="E83" s="795"/>
      <c r="F83" s="770"/>
      <c r="G83" s="792"/>
    </row>
    <row r="84" spans="1:7" ht="39.6" x14ac:dyDescent="0.25">
      <c r="A84" s="775" t="s">
        <v>109</v>
      </c>
      <c r="B84" s="772" t="s">
        <v>1053</v>
      </c>
      <c r="C84" s="774" t="s">
        <v>1166</v>
      </c>
      <c r="D84" s="63" t="s">
        <v>124</v>
      </c>
      <c r="E84" s="797">
        <v>56</v>
      </c>
      <c r="F84" s="770"/>
      <c r="G84" s="793"/>
    </row>
    <row r="85" spans="1:7" x14ac:dyDescent="0.25">
      <c r="A85" s="775"/>
      <c r="B85" s="772"/>
      <c r="C85" s="774"/>
      <c r="D85" s="63"/>
      <c r="E85" s="795"/>
      <c r="F85" s="770"/>
      <c r="G85" s="792"/>
    </row>
    <row r="86" spans="1:7" ht="39.6" x14ac:dyDescent="0.25">
      <c r="A86" s="775" t="s">
        <v>109</v>
      </c>
      <c r="B86" s="772" t="s">
        <v>1054</v>
      </c>
      <c r="C86" s="774" t="s">
        <v>1167</v>
      </c>
      <c r="D86" s="63" t="s">
        <v>124</v>
      </c>
      <c r="E86" s="797">
        <v>12</v>
      </c>
      <c r="F86" s="770"/>
      <c r="G86" s="793"/>
    </row>
    <row r="87" spans="1:7" x14ac:dyDescent="0.25">
      <c r="A87" s="775"/>
      <c r="B87" s="772"/>
      <c r="C87" s="774"/>
      <c r="D87" s="63"/>
      <c r="E87" s="795"/>
      <c r="F87" s="770"/>
      <c r="G87" s="792"/>
    </row>
    <row r="88" spans="1:7" ht="39.6" x14ac:dyDescent="0.25">
      <c r="A88" s="775" t="s">
        <v>109</v>
      </c>
      <c r="B88" s="772" t="s">
        <v>1055</v>
      </c>
      <c r="C88" s="774" t="s">
        <v>1168</v>
      </c>
      <c r="D88" s="63" t="s">
        <v>124</v>
      </c>
      <c r="E88" s="797">
        <v>29</v>
      </c>
      <c r="F88" s="770"/>
      <c r="G88" s="793"/>
    </row>
    <row r="89" spans="1:7" x14ac:dyDescent="0.25">
      <c r="A89" s="775"/>
      <c r="B89" s="772"/>
      <c r="C89" s="774"/>
      <c r="D89" s="63"/>
      <c r="E89" s="795"/>
      <c r="F89" s="770"/>
      <c r="G89" s="792"/>
    </row>
    <row r="90" spans="1:7" ht="39.6" x14ac:dyDescent="0.25">
      <c r="A90" s="775" t="s">
        <v>109</v>
      </c>
      <c r="B90" s="772" t="s">
        <v>1056</v>
      </c>
      <c r="C90" s="774" t="s">
        <v>1173</v>
      </c>
      <c r="D90" s="63" t="s">
        <v>124</v>
      </c>
      <c r="E90" s="797">
        <v>12</v>
      </c>
      <c r="F90" s="770"/>
      <c r="G90" s="793"/>
    </row>
    <row r="91" spans="1:7" x14ac:dyDescent="0.25">
      <c r="A91" s="775"/>
      <c r="B91" s="772"/>
      <c r="C91" s="774"/>
      <c r="D91" s="63"/>
      <c r="E91" s="797"/>
      <c r="F91" s="770"/>
      <c r="G91" s="793"/>
    </row>
    <row r="92" spans="1:7" ht="44.25" customHeight="1" x14ac:dyDescent="0.25">
      <c r="A92" s="775" t="s">
        <v>109</v>
      </c>
      <c r="B92" s="772" t="s">
        <v>1057</v>
      </c>
      <c r="C92" s="774" t="s">
        <v>1399</v>
      </c>
      <c r="D92" s="63" t="s">
        <v>124</v>
      </c>
      <c r="E92" s="797">
        <v>8</v>
      </c>
      <c r="F92" s="770"/>
      <c r="G92" s="793"/>
    </row>
    <row r="93" spans="1:7" x14ac:dyDescent="0.25">
      <c r="A93" s="775"/>
      <c r="B93" s="772"/>
      <c r="C93" s="774"/>
      <c r="D93" s="63"/>
      <c r="E93" s="797"/>
      <c r="F93" s="770"/>
      <c r="G93" s="793"/>
    </row>
    <row r="94" spans="1:7" ht="45" customHeight="1" x14ac:dyDescent="0.25">
      <c r="A94" s="775" t="s">
        <v>109</v>
      </c>
      <c r="B94" s="772" t="s">
        <v>1058</v>
      </c>
      <c r="C94" s="774" t="s">
        <v>1174</v>
      </c>
      <c r="D94" s="63" t="s">
        <v>124</v>
      </c>
      <c r="E94" s="797">
        <v>30</v>
      </c>
      <c r="F94" s="770"/>
      <c r="G94" s="793"/>
    </row>
    <row r="95" spans="1:7" x14ac:dyDescent="0.25">
      <c r="A95" s="775"/>
      <c r="B95" s="772"/>
      <c r="C95" s="774"/>
      <c r="D95" s="63"/>
      <c r="E95" s="797"/>
      <c r="F95" s="770"/>
      <c r="G95" s="793"/>
    </row>
    <row r="96" spans="1:7" ht="39.6" x14ac:dyDescent="0.25">
      <c r="A96" s="775" t="s">
        <v>109</v>
      </c>
      <c r="B96" s="772" t="s">
        <v>1059</v>
      </c>
      <c r="C96" s="774" t="s">
        <v>1175</v>
      </c>
      <c r="D96" s="63" t="s">
        <v>124</v>
      </c>
      <c r="E96" s="797">
        <v>14</v>
      </c>
      <c r="F96" s="770"/>
      <c r="G96" s="793"/>
    </row>
    <row r="97" spans="1:7" x14ac:dyDescent="0.25">
      <c r="A97" s="775"/>
      <c r="B97" s="772"/>
      <c r="C97" s="774"/>
      <c r="D97" s="63"/>
      <c r="E97" s="797"/>
      <c r="F97" s="770"/>
      <c r="G97" s="792"/>
    </row>
    <row r="98" spans="1:7" ht="39.6" x14ac:dyDescent="0.25">
      <c r="A98" s="775" t="s">
        <v>109</v>
      </c>
      <c r="B98" s="772" t="s">
        <v>1060</v>
      </c>
      <c r="C98" s="774" t="s">
        <v>1400</v>
      </c>
      <c r="D98" s="63" t="s">
        <v>124</v>
      </c>
      <c r="E98" s="797">
        <v>4</v>
      </c>
      <c r="F98" s="770"/>
      <c r="G98" s="793"/>
    </row>
    <row r="99" spans="1:7" x14ac:dyDescent="0.25">
      <c r="A99" s="775"/>
      <c r="B99" s="772"/>
      <c r="C99" s="774"/>
      <c r="D99" s="63"/>
      <c r="E99" s="797"/>
      <c r="F99" s="770"/>
      <c r="G99" s="792"/>
    </row>
    <row r="100" spans="1:7" ht="39.6" x14ac:dyDescent="0.25">
      <c r="A100" s="590" t="s">
        <v>109</v>
      </c>
      <c r="B100" s="773" t="s">
        <v>1402</v>
      </c>
      <c r="C100" s="774" t="s">
        <v>1401</v>
      </c>
      <c r="D100" s="63" t="s">
        <v>124</v>
      </c>
      <c r="E100" s="797">
        <v>30</v>
      </c>
      <c r="F100" s="770"/>
      <c r="G100" s="793"/>
    </row>
    <row r="101" spans="1:7" x14ac:dyDescent="0.25">
      <c r="A101" s="775"/>
      <c r="B101" s="772"/>
      <c r="C101" s="774"/>
      <c r="D101" s="63"/>
      <c r="E101" s="797"/>
      <c r="F101" s="770"/>
      <c r="G101" s="793"/>
    </row>
    <row r="102" spans="1:7" ht="39.6" x14ac:dyDescent="0.25">
      <c r="A102" s="775" t="s">
        <v>109</v>
      </c>
      <c r="B102" s="772" t="s">
        <v>1061</v>
      </c>
      <c r="C102" s="799" t="s">
        <v>1489</v>
      </c>
      <c r="D102" s="63" t="s">
        <v>124</v>
      </c>
      <c r="E102" s="797">
        <v>52</v>
      </c>
      <c r="F102" s="770"/>
      <c r="G102" s="793"/>
    </row>
    <row r="103" spans="1:7" x14ac:dyDescent="0.25">
      <c r="A103" s="775"/>
      <c r="B103" s="772"/>
      <c r="C103" s="774"/>
      <c r="D103" s="63"/>
      <c r="E103" s="797"/>
      <c r="F103" s="770"/>
      <c r="G103" s="792"/>
    </row>
    <row r="104" spans="1:7" ht="39.6" x14ac:dyDescent="0.25">
      <c r="A104" s="590" t="s">
        <v>109</v>
      </c>
      <c r="B104" s="773" t="s">
        <v>1062</v>
      </c>
      <c r="C104" s="799" t="s">
        <v>1411</v>
      </c>
      <c r="D104" s="794" t="s">
        <v>124</v>
      </c>
      <c r="E104" s="797">
        <v>124</v>
      </c>
      <c r="F104" s="793"/>
      <c r="G104" s="793"/>
    </row>
    <row r="105" spans="1:7" x14ac:dyDescent="0.25">
      <c r="A105" s="775"/>
      <c r="B105" s="772"/>
      <c r="C105" s="774"/>
      <c r="D105" s="63"/>
      <c r="E105" s="797"/>
      <c r="F105" s="770"/>
      <c r="G105" s="792"/>
    </row>
    <row r="106" spans="1:7" ht="39.6" x14ac:dyDescent="0.25">
      <c r="A106" s="775" t="s">
        <v>109</v>
      </c>
      <c r="B106" s="772" t="s">
        <v>1150</v>
      </c>
      <c r="C106" s="799" t="s">
        <v>1410</v>
      </c>
      <c r="D106" s="63" t="s">
        <v>124</v>
      </c>
      <c r="E106" s="797">
        <v>36</v>
      </c>
      <c r="F106" s="770"/>
      <c r="G106" s="793"/>
    </row>
    <row r="107" spans="1:7" x14ac:dyDescent="0.25">
      <c r="A107" s="775"/>
      <c r="B107" s="772"/>
      <c r="C107" s="774"/>
      <c r="D107" s="63"/>
      <c r="E107" s="797"/>
      <c r="F107" s="770"/>
      <c r="G107" s="792"/>
    </row>
    <row r="108" spans="1:7" ht="39.6" x14ac:dyDescent="0.25">
      <c r="A108" s="775" t="s">
        <v>109</v>
      </c>
      <c r="B108" s="772" t="s">
        <v>1151</v>
      </c>
      <c r="C108" s="774" t="s">
        <v>1406</v>
      </c>
      <c r="D108" s="63" t="s">
        <v>124</v>
      </c>
      <c r="E108" s="797">
        <v>782</v>
      </c>
      <c r="F108" s="770"/>
      <c r="G108" s="792"/>
    </row>
    <row r="109" spans="1:7" x14ac:dyDescent="0.25">
      <c r="A109" s="775"/>
      <c r="B109" s="772"/>
      <c r="C109" s="774"/>
      <c r="D109" s="63"/>
      <c r="E109" s="795"/>
      <c r="F109" s="770"/>
      <c r="G109" s="793"/>
    </row>
    <row r="110" spans="1:7" ht="39.6" x14ac:dyDescent="0.25">
      <c r="A110" s="775" t="s">
        <v>109</v>
      </c>
      <c r="B110" s="772" t="s">
        <v>1152</v>
      </c>
      <c r="C110" s="774" t="s">
        <v>1407</v>
      </c>
      <c r="D110" s="63" t="s">
        <v>124</v>
      </c>
      <c r="E110" s="797">
        <v>262</v>
      </c>
      <c r="F110" s="770"/>
      <c r="G110" s="792"/>
    </row>
    <row r="111" spans="1:7" x14ac:dyDescent="0.25">
      <c r="A111" s="775"/>
      <c r="B111" s="772"/>
      <c r="C111" s="774"/>
      <c r="D111" s="63"/>
      <c r="E111" s="795"/>
      <c r="F111" s="770"/>
      <c r="G111" s="793"/>
    </row>
    <row r="112" spans="1:7" ht="39.6" x14ac:dyDescent="0.25">
      <c r="A112" s="775" t="s">
        <v>109</v>
      </c>
      <c r="B112" s="772" t="s">
        <v>1153</v>
      </c>
      <c r="C112" s="774" t="s">
        <v>1408</v>
      </c>
      <c r="D112" s="63" t="s">
        <v>124</v>
      </c>
      <c r="E112" s="797">
        <v>32</v>
      </c>
      <c r="F112" s="770"/>
      <c r="G112" s="792"/>
    </row>
    <row r="113" spans="1:7" x14ac:dyDescent="0.25">
      <c r="A113" s="775"/>
      <c r="B113" s="772"/>
      <c r="C113" s="774"/>
      <c r="D113" s="63"/>
      <c r="E113" s="795"/>
      <c r="F113" s="770"/>
      <c r="G113" s="793"/>
    </row>
    <row r="114" spans="1:7" ht="39.6" x14ac:dyDescent="0.25">
      <c r="A114" s="775" t="s">
        <v>109</v>
      </c>
      <c r="B114" s="772" t="s">
        <v>1405</v>
      </c>
      <c r="C114" s="774" t="s">
        <v>1176</v>
      </c>
      <c r="D114" s="63" t="s">
        <v>124</v>
      </c>
      <c r="E114" s="797">
        <v>1240</v>
      </c>
      <c r="F114" s="770"/>
      <c r="G114" s="792"/>
    </row>
    <row r="115" spans="1:7" x14ac:dyDescent="0.25">
      <c r="A115" s="775"/>
      <c r="B115" s="772"/>
      <c r="C115" s="774"/>
      <c r="D115" s="63"/>
      <c r="E115" s="795"/>
      <c r="F115" s="770"/>
      <c r="G115" s="793"/>
    </row>
    <row r="116" spans="1:7" ht="39.6" x14ac:dyDescent="0.25">
      <c r="A116" s="775" t="s">
        <v>109</v>
      </c>
      <c r="B116" s="772" t="s">
        <v>1486</v>
      </c>
      <c r="C116" s="774" t="s">
        <v>1177</v>
      </c>
      <c r="D116" s="63" t="s">
        <v>124</v>
      </c>
      <c r="E116" s="797">
        <v>272</v>
      </c>
      <c r="F116" s="770"/>
      <c r="G116" s="792"/>
    </row>
    <row r="117" spans="1:7" x14ac:dyDescent="0.25">
      <c r="A117" s="775"/>
      <c r="B117" s="772"/>
      <c r="C117" s="774"/>
      <c r="D117" s="63"/>
      <c r="E117" s="795"/>
      <c r="F117" s="770"/>
      <c r="G117" s="793"/>
    </row>
    <row r="118" spans="1:7" ht="39.6" x14ac:dyDescent="0.25">
      <c r="A118" s="775" t="s">
        <v>109</v>
      </c>
      <c r="B118" s="772" t="s">
        <v>1487</v>
      </c>
      <c r="C118" s="774" t="s">
        <v>1178</v>
      </c>
      <c r="D118" s="63" t="s">
        <v>124</v>
      </c>
      <c r="E118" s="797">
        <v>32</v>
      </c>
      <c r="F118" s="770"/>
      <c r="G118" s="792"/>
    </row>
    <row r="119" spans="1:7" x14ac:dyDescent="0.25">
      <c r="A119" s="775"/>
      <c r="B119" s="772"/>
      <c r="C119" s="774"/>
      <c r="D119" s="63"/>
      <c r="E119" s="795"/>
      <c r="F119" s="770"/>
      <c r="G119" s="793"/>
    </row>
    <row r="120" spans="1:7" ht="38.25" customHeight="1" x14ac:dyDescent="0.25">
      <c r="A120" s="775" t="s">
        <v>109</v>
      </c>
      <c r="B120" s="772" t="s">
        <v>1486</v>
      </c>
      <c r="C120" s="799" t="s">
        <v>1993</v>
      </c>
      <c r="D120" s="63" t="s">
        <v>124</v>
      </c>
      <c r="E120" s="797">
        <v>1</v>
      </c>
      <c r="F120" s="770"/>
      <c r="G120" s="792"/>
    </row>
    <row r="121" spans="1:7" x14ac:dyDescent="0.25">
      <c r="A121" s="775"/>
      <c r="B121" s="772"/>
      <c r="C121" s="774"/>
      <c r="D121" s="63"/>
      <c r="E121" s="797"/>
      <c r="F121" s="770"/>
      <c r="G121" s="792"/>
    </row>
    <row r="122" spans="1:7" ht="39.6" x14ac:dyDescent="0.25">
      <c r="A122" s="775" t="s">
        <v>109</v>
      </c>
      <c r="B122" s="772" t="s">
        <v>1487</v>
      </c>
      <c r="C122" s="774" t="s">
        <v>1179</v>
      </c>
      <c r="D122" s="63" t="s">
        <v>124</v>
      </c>
      <c r="E122" s="797">
        <v>1</v>
      </c>
      <c r="F122" s="770"/>
      <c r="G122" s="792"/>
    </row>
    <row r="123" spans="1:7" x14ac:dyDescent="0.25">
      <c r="A123" s="775"/>
      <c r="B123" s="772"/>
      <c r="C123" s="774"/>
      <c r="D123" s="63"/>
      <c r="E123" s="797"/>
      <c r="F123" s="770"/>
      <c r="G123" s="792"/>
    </row>
    <row r="124" spans="1:7" ht="66" x14ac:dyDescent="0.25">
      <c r="A124" s="775" t="s">
        <v>109</v>
      </c>
      <c r="B124" s="772" t="s">
        <v>2587</v>
      </c>
      <c r="C124" s="798" t="s">
        <v>1490</v>
      </c>
      <c r="D124" s="838"/>
      <c r="E124" s="835"/>
      <c r="F124" s="839"/>
      <c r="G124" s="836"/>
    </row>
    <row r="125" spans="1:7" ht="13.8" thickBot="1" x14ac:dyDescent="0.3">
      <c r="A125" s="476"/>
      <c r="B125" s="786"/>
      <c r="C125" s="799"/>
      <c r="D125" s="60"/>
      <c r="E125" s="61"/>
      <c r="F125" s="8"/>
      <c r="G125" s="8"/>
    </row>
    <row r="126" spans="1:7" ht="14.4" thickTop="1" thickBot="1" x14ac:dyDescent="0.3">
      <c r="A126" s="519"/>
      <c r="B126" s="528"/>
      <c r="C126" s="720" t="s">
        <v>1415</v>
      </c>
      <c r="D126" s="69"/>
      <c r="E126" s="70"/>
      <c r="F126" s="5"/>
      <c r="G126" s="530"/>
    </row>
    <row r="127" spans="1:7" ht="13.8" thickTop="1" x14ac:dyDescent="0.25"/>
  </sheetData>
  <sheetProtection algorithmName="SHA-512" hashValue="DSQq5sn4MHN9VqwPhi2mGHWRKtU/VVDWHBSdST6aNaFKeNnfjDBUs5NVqWQgqhadAMdC1ULvJqiCfzTUXMnNOg==" saltValue="OvVp6ssH32CyCdSmrPPT9g==" spinCount="100000" sheet="1" objects="1" scenarios="1" selectLockedCells="1"/>
  <mergeCells count="1">
    <mergeCell ref="A1:B1"/>
  </mergeCells>
  <phoneticPr fontId="4" type="noConversion"/>
  <pageMargins left="0.7" right="0.7" top="0.75" bottom="0.75" header="0.3" footer="0.3"/>
  <pageSetup paperSize="9" scale="84" orientation="portrait" r:id="rId1"/>
  <headerFooter alignWithMargins="0">
    <oddHeader>&amp;LMOD. 1056-NA-L&amp;C
&amp;RStran &amp;P od &amp;N</oddHeader>
    <oddFooter>&amp;L
Objekt: Rekonstrukcija operativno podpornega centra - OPC
Rekapitulacija strojnih del - razširitev tehnoloških sistemov&amp;RId: N/A
Datum: &amp;D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9">
    <tabColor rgb="FFFFFF00"/>
  </sheetPr>
  <dimension ref="A1:J216"/>
  <sheetViews>
    <sheetView zoomScale="85" zoomScaleNormal="85" zoomScaleSheetLayoutView="100" workbookViewId="0">
      <selection activeCell="F1" sqref="F1"/>
    </sheetView>
  </sheetViews>
  <sheetFormatPr defaultColWidth="9.109375" defaultRowHeight="13.2" x14ac:dyDescent="0.25"/>
  <cols>
    <col min="1" max="1" width="3" style="512" customWidth="1"/>
    <col min="2" max="2" width="9.109375" style="73"/>
    <col min="3" max="3" width="38.6640625" style="74" customWidth="1"/>
    <col min="4" max="4" width="6" style="75" customWidth="1"/>
    <col min="5" max="5" width="9.109375" style="1008"/>
    <col min="6" max="6" width="10.44140625" style="889" bestFit="1" customWidth="1"/>
    <col min="7" max="7" width="8.6640625" style="889" bestFit="1" customWidth="1"/>
    <col min="8" max="10" width="9.109375" style="931"/>
    <col min="11" max="16384" width="9.109375" style="38"/>
  </cols>
  <sheetData>
    <row r="1" spans="1:10" x14ac:dyDescent="0.25">
      <c r="A1" s="1020" t="s">
        <v>609</v>
      </c>
      <c r="B1" s="1021"/>
      <c r="C1" s="802" t="s">
        <v>602</v>
      </c>
      <c r="D1" s="802" t="s">
        <v>603</v>
      </c>
      <c r="E1" s="993" t="s">
        <v>604</v>
      </c>
      <c r="F1" s="878" t="s">
        <v>1496</v>
      </c>
      <c r="G1" s="878" t="s">
        <v>611</v>
      </c>
    </row>
    <row r="2" spans="1:10" x14ac:dyDescent="0.25">
      <c r="A2" s="700" t="s">
        <v>109</v>
      </c>
      <c r="B2" s="809" t="s">
        <v>1404</v>
      </c>
      <c r="C2" s="813" t="s">
        <v>1963</v>
      </c>
      <c r="D2" s="791"/>
      <c r="E2" s="994"/>
      <c r="F2" s="933"/>
      <c r="G2" s="933"/>
    </row>
    <row r="3" spans="1:10" s="504" customFormat="1" ht="132" x14ac:dyDescent="0.25">
      <c r="A3" s="527"/>
      <c r="B3" s="529"/>
      <c r="C3" s="766" t="s">
        <v>2567</v>
      </c>
      <c r="D3" s="833"/>
      <c r="E3" s="995"/>
      <c r="F3" s="693"/>
      <c r="G3" s="693"/>
      <c r="H3" s="932"/>
      <c r="I3" s="932"/>
      <c r="J3" s="932"/>
    </row>
    <row r="4" spans="1:10" s="504" customFormat="1" x14ac:dyDescent="0.25">
      <c r="A4" s="527"/>
      <c r="B4" s="529"/>
      <c r="C4" s="560"/>
      <c r="D4" s="794"/>
      <c r="E4" s="996"/>
      <c r="F4" s="793"/>
      <c r="G4" s="793"/>
      <c r="H4" s="932"/>
      <c r="I4" s="932"/>
      <c r="J4" s="932"/>
    </row>
    <row r="5" spans="1:10" s="504" customFormat="1" ht="105.6" x14ac:dyDescent="0.25">
      <c r="A5" s="717" t="s">
        <v>109</v>
      </c>
      <c r="B5" s="829" t="s">
        <v>2573</v>
      </c>
      <c r="C5" s="565" t="s">
        <v>1180</v>
      </c>
      <c r="D5" s="833"/>
      <c r="E5" s="995"/>
      <c r="F5" s="693"/>
      <c r="G5" s="693"/>
      <c r="H5" s="932"/>
      <c r="I5" s="932"/>
      <c r="J5" s="932"/>
    </row>
    <row r="6" spans="1:10" s="796" customFormat="1" x14ac:dyDescent="0.25">
      <c r="A6" s="717"/>
      <c r="B6" s="829"/>
      <c r="C6" s="565"/>
      <c r="D6" s="794"/>
      <c r="E6" s="996"/>
      <c r="F6" s="793"/>
      <c r="G6" s="793"/>
      <c r="H6" s="932"/>
      <c r="I6" s="932"/>
      <c r="J6" s="932"/>
    </row>
    <row r="7" spans="1:10" s="796" customFormat="1" ht="66" x14ac:dyDescent="0.25">
      <c r="A7" s="717" t="s">
        <v>109</v>
      </c>
      <c r="B7" s="829" t="s">
        <v>2574</v>
      </c>
      <c r="C7" s="799" t="s">
        <v>2570</v>
      </c>
      <c r="D7" s="833"/>
      <c r="E7" s="995"/>
      <c r="F7" s="693"/>
      <c r="G7" s="693"/>
      <c r="H7" s="932"/>
      <c r="I7" s="932"/>
      <c r="J7" s="932"/>
    </row>
    <row r="8" spans="1:10" s="796" customFormat="1" x14ac:dyDescent="0.25">
      <c r="A8" s="717"/>
      <c r="B8" s="829"/>
      <c r="C8" s="799"/>
      <c r="D8" s="794"/>
      <c r="E8" s="996"/>
      <c r="F8" s="793"/>
      <c r="G8" s="793"/>
      <c r="H8" s="932"/>
      <c r="I8" s="932"/>
      <c r="J8" s="932"/>
    </row>
    <row r="9" spans="1:10" s="796" customFormat="1" ht="66" x14ac:dyDescent="0.25">
      <c r="A9" s="717" t="s">
        <v>109</v>
      </c>
      <c r="B9" s="829" t="s">
        <v>2575</v>
      </c>
      <c r="C9" s="799" t="s">
        <v>2569</v>
      </c>
      <c r="D9" s="833"/>
      <c r="E9" s="995"/>
      <c r="F9" s="693"/>
      <c r="G9" s="693"/>
      <c r="H9" s="932"/>
      <c r="I9" s="932"/>
      <c r="J9" s="932"/>
    </row>
    <row r="10" spans="1:10" s="796" customFormat="1" x14ac:dyDescent="0.25">
      <c r="A10" s="717"/>
      <c r="B10" s="829"/>
      <c r="C10" s="799"/>
      <c r="D10" s="794"/>
      <c r="E10" s="996"/>
      <c r="F10" s="793"/>
      <c r="G10" s="793"/>
      <c r="H10" s="932"/>
      <c r="I10" s="932"/>
      <c r="J10" s="932"/>
    </row>
    <row r="11" spans="1:10" s="796" customFormat="1" ht="66" x14ac:dyDescent="0.25">
      <c r="A11" s="717" t="s">
        <v>109</v>
      </c>
      <c r="B11" s="829" t="s">
        <v>2576</v>
      </c>
      <c r="C11" s="722" t="s">
        <v>1475</v>
      </c>
      <c r="D11" s="833"/>
      <c r="E11" s="995"/>
      <c r="F11" s="693"/>
      <c r="G11" s="693"/>
      <c r="H11" s="932"/>
      <c r="I11" s="932"/>
      <c r="J11" s="932"/>
    </row>
    <row r="12" spans="1:10" s="796" customFormat="1" x14ac:dyDescent="0.25">
      <c r="A12" s="830"/>
      <c r="B12" s="831"/>
      <c r="C12" s="828"/>
      <c r="D12" s="815"/>
      <c r="E12" s="997"/>
      <c r="F12" s="785"/>
      <c r="G12" s="785"/>
      <c r="H12" s="932"/>
      <c r="I12" s="932"/>
      <c r="J12" s="932"/>
    </row>
    <row r="13" spans="1:10" s="796" customFormat="1" x14ac:dyDescent="0.25">
      <c r="A13" s="717" t="s">
        <v>109</v>
      </c>
      <c r="B13" s="829" t="s">
        <v>2578</v>
      </c>
      <c r="C13" s="606" t="s">
        <v>2485</v>
      </c>
      <c r="D13" s="599"/>
      <c r="E13" s="962"/>
      <c r="F13" s="785"/>
      <c r="G13" s="785"/>
      <c r="H13" s="932"/>
      <c r="I13" s="932"/>
      <c r="J13" s="932"/>
    </row>
    <row r="14" spans="1:10" s="796" customFormat="1" x14ac:dyDescent="0.25">
      <c r="A14" s="830"/>
      <c r="B14" s="831"/>
      <c r="C14" s="667" t="s">
        <v>1609</v>
      </c>
      <c r="D14" s="599"/>
      <c r="E14" s="962"/>
      <c r="F14" s="785"/>
      <c r="G14" s="785"/>
      <c r="H14" s="932"/>
      <c r="I14" s="932"/>
      <c r="J14" s="932"/>
    </row>
    <row r="15" spans="1:10" s="796" customFormat="1" ht="26.4" x14ac:dyDescent="0.25">
      <c r="A15" s="830"/>
      <c r="B15" s="831"/>
      <c r="C15" s="604" t="s">
        <v>2488</v>
      </c>
      <c r="D15" s="599" t="s">
        <v>1594</v>
      </c>
      <c r="E15" s="962">
        <v>1</v>
      </c>
      <c r="F15" s="785"/>
      <c r="G15" s="785"/>
      <c r="H15" s="932"/>
      <c r="I15" s="932"/>
      <c r="J15" s="932"/>
    </row>
    <row r="16" spans="1:10" s="796" customFormat="1" ht="26.4" x14ac:dyDescent="0.25">
      <c r="A16" s="830"/>
      <c r="B16" s="831"/>
      <c r="C16" s="667" t="s">
        <v>1652</v>
      </c>
      <c r="D16" s="599"/>
      <c r="E16" s="962"/>
      <c r="F16" s="785"/>
      <c r="G16" s="785"/>
      <c r="H16" s="932"/>
      <c r="I16" s="932"/>
      <c r="J16" s="932"/>
    </row>
    <row r="17" spans="1:10" s="796" customFormat="1" ht="26.4" x14ac:dyDescent="0.25">
      <c r="A17" s="830"/>
      <c r="B17" s="831"/>
      <c r="C17" s="604" t="s">
        <v>2486</v>
      </c>
      <c r="D17" s="599" t="s">
        <v>1594</v>
      </c>
      <c r="E17" s="962">
        <v>1</v>
      </c>
      <c r="F17" s="785"/>
      <c r="G17" s="785"/>
      <c r="H17" s="932"/>
      <c r="I17" s="932"/>
      <c r="J17" s="932"/>
    </row>
    <row r="18" spans="1:10" s="796" customFormat="1" x14ac:dyDescent="0.25">
      <c r="A18" s="830"/>
      <c r="B18" s="831"/>
      <c r="C18" s="603"/>
      <c r="D18" s="599"/>
      <c r="E18" s="962"/>
      <c r="F18" s="785"/>
      <c r="G18" s="785"/>
      <c r="H18" s="932"/>
      <c r="I18" s="932"/>
      <c r="J18" s="932"/>
    </row>
    <row r="19" spans="1:10" s="796" customFormat="1" x14ac:dyDescent="0.25">
      <c r="A19" s="717" t="s">
        <v>109</v>
      </c>
      <c r="B19" s="829" t="s">
        <v>2577</v>
      </c>
      <c r="C19" s="606" t="s">
        <v>1616</v>
      </c>
      <c r="D19" s="599"/>
      <c r="E19" s="962"/>
      <c r="F19" s="785"/>
      <c r="G19" s="785"/>
      <c r="H19" s="932"/>
      <c r="I19" s="932"/>
      <c r="J19" s="932"/>
    </row>
    <row r="20" spans="1:10" s="796" customFormat="1" ht="26.4" x14ac:dyDescent="0.25">
      <c r="A20" s="830"/>
      <c r="B20" s="831"/>
      <c r="C20" s="667" t="s">
        <v>1617</v>
      </c>
      <c r="D20" s="599"/>
      <c r="E20" s="962"/>
      <c r="F20" s="785"/>
      <c r="G20" s="785"/>
      <c r="H20" s="932"/>
      <c r="I20" s="932"/>
      <c r="J20" s="932"/>
    </row>
    <row r="21" spans="1:10" s="796" customFormat="1" ht="39.6" x14ac:dyDescent="0.25">
      <c r="A21" s="830"/>
      <c r="B21" s="831"/>
      <c r="C21" s="604" t="s">
        <v>2487</v>
      </c>
      <c r="D21" s="599" t="s">
        <v>1594</v>
      </c>
      <c r="E21" s="962">
        <v>1</v>
      </c>
      <c r="F21" s="785"/>
      <c r="G21" s="785"/>
      <c r="H21" s="932"/>
      <c r="I21" s="932"/>
      <c r="J21" s="932"/>
    </row>
    <row r="22" spans="1:10" s="796" customFormat="1" x14ac:dyDescent="0.25">
      <c r="A22" s="830"/>
      <c r="B22" s="831"/>
      <c r="C22" s="828"/>
      <c r="D22" s="815"/>
      <c r="E22" s="997"/>
      <c r="F22" s="785"/>
      <c r="G22" s="785"/>
      <c r="H22" s="932"/>
      <c r="I22" s="932"/>
      <c r="J22" s="932"/>
    </row>
    <row r="23" spans="1:10" s="796" customFormat="1" x14ac:dyDescent="0.25">
      <c r="A23" s="717" t="s">
        <v>109</v>
      </c>
      <c r="B23" s="829" t="s">
        <v>2579</v>
      </c>
      <c r="C23" s="606" t="s">
        <v>1606</v>
      </c>
      <c r="D23" s="599"/>
      <c r="E23" s="962"/>
      <c r="F23" s="785"/>
      <c r="G23" s="785"/>
      <c r="H23" s="932"/>
      <c r="I23" s="932"/>
      <c r="J23" s="932"/>
    </row>
    <row r="24" spans="1:10" s="796" customFormat="1" ht="39.6" x14ac:dyDescent="0.25">
      <c r="A24" s="830"/>
      <c r="B24" s="831"/>
      <c r="C24" s="603" t="s">
        <v>2484</v>
      </c>
      <c r="D24" s="599" t="s">
        <v>1594</v>
      </c>
      <c r="E24" s="962">
        <v>1</v>
      </c>
      <c r="F24" s="785"/>
      <c r="G24" s="785"/>
      <c r="H24" s="932"/>
      <c r="I24" s="932"/>
      <c r="J24" s="932"/>
    </row>
    <row r="25" spans="1:10" s="796" customFormat="1" x14ac:dyDescent="0.25">
      <c r="A25" s="811"/>
      <c r="B25" s="812"/>
      <c r="C25" s="828"/>
      <c r="D25" s="815"/>
      <c r="E25" s="997"/>
      <c r="F25" s="785"/>
      <c r="G25" s="785"/>
      <c r="H25" s="932"/>
      <c r="I25" s="932"/>
      <c r="J25" s="932"/>
    </row>
    <row r="26" spans="1:10" s="796" customFormat="1" x14ac:dyDescent="0.25">
      <c r="A26" s="811"/>
      <c r="B26" s="812"/>
      <c r="C26" s="814"/>
      <c r="D26" s="815"/>
      <c r="E26" s="997"/>
      <c r="F26" s="785"/>
      <c r="G26" s="785"/>
      <c r="H26" s="932"/>
      <c r="I26" s="932"/>
      <c r="J26" s="932"/>
    </row>
    <row r="27" spans="1:10" s="796" customFormat="1" ht="27.75" customHeight="1" x14ac:dyDescent="0.25">
      <c r="A27" s="694" t="s">
        <v>109</v>
      </c>
      <c r="B27" s="790" t="s">
        <v>1942</v>
      </c>
      <c r="C27" s="809" t="s">
        <v>1403</v>
      </c>
      <c r="D27" s="802"/>
      <c r="E27" s="998"/>
      <c r="F27" s="748"/>
      <c r="G27" s="748"/>
      <c r="H27" s="932"/>
      <c r="I27" s="932"/>
      <c r="J27" s="932"/>
    </row>
    <row r="28" spans="1:10" s="504" customFormat="1" ht="39.6" x14ac:dyDescent="0.25">
      <c r="A28" s="531"/>
      <c r="B28" s="566"/>
      <c r="C28" s="613" t="s">
        <v>2459</v>
      </c>
      <c r="D28" s="826"/>
      <c r="E28" s="961"/>
      <c r="F28" s="623"/>
      <c r="G28" s="623"/>
      <c r="H28" s="932"/>
      <c r="I28" s="932"/>
      <c r="J28" s="932"/>
    </row>
    <row r="29" spans="1:10" s="504" customFormat="1" x14ac:dyDescent="0.25">
      <c r="A29" s="775"/>
      <c r="B29" s="772"/>
      <c r="C29" s="605"/>
      <c r="D29" s="599"/>
      <c r="E29" s="962"/>
      <c r="F29" s="793"/>
      <c r="G29" s="793"/>
      <c r="H29" s="932"/>
      <c r="I29" s="932"/>
      <c r="J29" s="932"/>
    </row>
    <row r="30" spans="1:10" s="504" customFormat="1" x14ac:dyDescent="0.25">
      <c r="A30" s="775"/>
      <c r="B30" s="772"/>
      <c r="C30" s="605" t="s">
        <v>2460</v>
      </c>
      <c r="D30" s="599"/>
      <c r="E30" s="962"/>
      <c r="F30" s="793"/>
      <c r="G30" s="793"/>
      <c r="H30" s="932"/>
      <c r="I30" s="932"/>
      <c r="J30" s="932"/>
    </row>
    <row r="31" spans="1:10" s="504" customFormat="1" ht="52.8" x14ac:dyDescent="0.25">
      <c r="A31" s="775"/>
      <c r="B31" s="772"/>
      <c r="C31" s="722" t="s">
        <v>2489</v>
      </c>
      <c r="D31" s="599"/>
      <c r="E31" s="962"/>
      <c r="F31" s="793"/>
      <c r="G31" s="793"/>
      <c r="H31" s="932"/>
      <c r="I31" s="932"/>
      <c r="J31" s="932"/>
    </row>
    <row r="32" spans="1:10" s="504" customFormat="1" x14ac:dyDescent="0.25">
      <c r="A32" s="775" t="s">
        <v>109</v>
      </c>
      <c r="B32" s="772" t="s">
        <v>1919</v>
      </c>
      <c r="C32" s="808" t="s">
        <v>2461</v>
      </c>
      <c r="D32" s="599" t="s">
        <v>125</v>
      </c>
      <c r="E32" s="962">
        <v>3</v>
      </c>
      <c r="F32" s="793"/>
      <c r="G32" s="793"/>
      <c r="H32" s="932"/>
      <c r="I32" s="932"/>
      <c r="J32" s="932"/>
    </row>
    <row r="33" spans="1:10" s="504" customFormat="1" x14ac:dyDescent="0.25">
      <c r="A33" s="527"/>
      <c r="B33" s="772"/>
      <c r="C33" s="808" t="s">
        <v>2462</v>
      </c>
      <c r="D33" s="599" t="s">
        <v>125</v>
      </c>
      <c r="E33" s="962">
        <v>211</v>
      </c>
      <c r="F33" s="793"/>
      <c r="G33" s="793"/>
      <c r="H33" s="932"/>
      <c r="I33" s="932"/>
      <c r="J33" s="932"/>
    </row>
    <row r="34" spans="1:10" s="504" customFormat="1" x14ac:dyDescent="0.25">
      <c r="A34" s="775" t="s">
        <v>109</v>
      </c>
      <c r="B34" s="772" t="s">
        <v>1920</v>
      </c>
      <c r="C34" s="808" t="s">
        <v>2463</v>
      </c>
      <c r="D34" s="599" t="s">
        <v>125</v>
      </c>
      <c r="E34" s="962">
        <v>17</v>
      </c>
      <c r="F34" s="793"/>
      <c r="G34" s="793"/>
      <c r="H34" s="932"/>
      <c r="I34" s="932"/>
      <c r="J34" s="932"/>
    </row>
    <row r="35" spans="1:10" s="504" customFormat="1" x14ac:dyDescent="0.25">
      <c r="A35" s="775"/>
      <c r="B35" s="772"/>
      <c r="C35" s="808" t="s">
        <v>2464</v>
      </c>
      <c r="D35" s="599" t="s">
        <v>125</v>
      </c>
      <c r="E35" s="962">
        <v>122</v>
      </c>
      <c r="F35" s="793"/>
      <c r="G35" s="793"/>
      <c r="H35" s="932"/>
      <c r="I35" s="932"/>
      <c r="J35" s="932"/>
    </row>
    <row r="36" spans="1:10" s="504" customFormat="1" x14ac:dyDescent="0.25">
      <c r="A36" s="775" t="s">
        <v>109</v>
      </c>
      <c r="B36" s="772" t="s">
        <v>1921</v>
      </c>
      <c r="C36" s="808" t="s">
        <v>2465</v>
      </c>
      <c r="D36" s="599" t="s">
        <v>125</v>
      </c>
      <c r="E36" s="962">
        <v>53</v>
      </c>
      <c r="F36" s="793"/>
      <c r="G36" s="793"/>
      <c r="H36" s="932"/>
      <c r="I36" s="932"/>
      <c r="J36" s="932"/>
    </row>
    <row r="37" spans="1:10" s="504" customFormat="1" x14ac:dyDescent="0.25">
      <c r="A37" s="775"/>
      <c r="B37" s="772"/>
      <c r="C37" s="808" t="s">
        <v>2466</v>
      </c>
      <c r="D37" s="599" t="s">
        <v>125</v>
      </c>
      <c r="E37" s="962">
        <v>117</v>
      </c>
      <c r="F37" s="793"/>
      <c r="G37" s="793"/>
      <c r="H37" s="932"/>
      <c r="I37" s="932"/>
      <c r="J37" s="932"/>
    </row>
    <row r="38" spans="1:10" s="504" customFormat="1" x14ac:dyDescent="0.25">
      <c r="A38" s="775" t="s">
        <v>109</v>
      </c>
      <c r="B38" s="772" t="s">
        <v>1922</v>
      </c>
      <c r="C38" s="808" t="s">
        <v>2467</v>
      </c>
      <c r="D38" s="599" t="s">
        <v>125</v>
      </c>
      <c r="E38" s="962">
        <v>349</v>
      </c>
      <c r="F38" s="793"/>
      <c r="G38" s="793"/>
      <c r="H38" s="932"/>
      <c r="I38" s="932"/>
      <c r="J38" s="932"/>
    </row>
    <row r="39" spans="1:10" s="504" customFormat="1" x14ac:dyDescent="0.25">
      <c r="A39" s="775"/>
      <c r="B39" s="772"/>
      <c r="C39" s="808" t="s">
        <v>2468</v>
      </c>
      <c r="D39" s="599" t="s">
        <v>125</v>
      </c>
      <c r="E39" s="962">
        <v>134</v>
      </c>
      <c r="F39" s="793"/>
      <c r="G39" s="793"/>
      <c r="H39" s="932"/>
      <c r="I39" s="932"/>
      <c r="J39" s="932"/>
    </row>
    <row r="40" spans="1:10" s="504" customFormat="1" x14ac:dyDescent="0.25">
      <c r="A40" s="775" t="s">
        <v>109</v>
      </c>
      <c r="B40" s="772" t="s">
        <v>1923</v>
      </c>
      <c r="C40" s="808" t="s">
        <v>2469</v>
      </c>
      <c r="D40" s="599" t="s">
        <v>125</v>
      </c>
      <c r="E40" s="962">
        <v>49</v>
      </c>
      <c r="F40" s="793"/>
      <c r="G40" s="793"/>
      <c r="H40" s="932"/>
      <c r="I40" s="932"/>
      <c r="J40" s="932"/>
    </row>
    <row r="41" spans="1:10" s="504" customFormat="1" x14ac:dyDescent="0.25">
      <c r="A41" s="775"/>
      <c r="B41" s="772"/>
      <c r="C41" s="808" t="s">
        <v>2470</v>
      </c>
      <c r="D41" s="599" t="s">
        <v>125</v>
      </c>
      <c r="E41" s="962">
        <v>26</v>
      </c>
      <c r="F41" s="793"/>
      <c r="G41" s="793"/>
      <c r="H41" s="932"/>
      <c r="I41" s="932"/>
      <c r="J41" s="932"/>
    </row>
    <row r="42" spans="1:10" s="504" customFormat="1" x14ac:dyDescent="0.25">
      <c r="A42" s="775" t="s">
        <v>109</v>
      </c>
      <c r="B42" s="772" t="s">
        <v>1924</v>
      </c>
      <c r="C42" s="808" t="s">
        <v>2535</v>
      </c>
      <c r="D42" s="599" t="s">
        <v>125</v>
      </c>
      <c r="E42" s="962">
        <v>20</v>
      </c>
      <c r="F42" s="793"/>
      <c r="G42" s="793"/>
      <c r="H42" s="932"/>
      <c r="I42" s="932"/>
      <c r="J42" s="932"/>
    </row>
    <row r="43" spans="1:10" s="504" customFormat="1" x14ac:dyDescent="0.25">
      <c r="A43" s="527"/>
      <c r="B43" s="772"/>
      <c r="C43" s="808" t="s">
        <v>2536</v>
      </c>
      <c r="D43" s="599" t="s">
        <v>125</v>
      </c>
      <c r="E43" s="962">
        <v>3</v>
      </c>
      <c r="F43" s="793"/>
      <c r="G43" s="793"/>
      <c r="H43" s="932"/>
      <c r="I43" s="932"/>
      <c r="J43" s="932"/>
    </row>
    <row r="44" spans="1:10" s="504" customFormat="1" x14ac:dyDescent="0.25">
      <c r="A44" s="775" t="s">
        <v>109</v>
      </c>
      <c r="B44" s="772" t="s">
        <v>1925</v>
      </c>
      <c r="C44" s="808" t="s">
        <v>2537</v>
      </c>
      <c r="D44" s="599" t="s">
        <v>125</v>
      </c>
      <c r="E44" s="962">
        <v>1</v>
      </c>
      <c r="F44" s="793"/>
      <c r="G44" s="793"/>
      <c r="H44" s="932"/>
      <c r="I44" s="932"/>
      <c r="J44" s="932"/>
    </row>
    <row r="45" spans="1:10" s="504" customFormat="1" x14ac:dyDescent="0.25">
      <c r="A45" s="775"/>
      <c r="B45" s="772"/>
      <c r="C45" s="808" t="s">
        <v>2538</v>
      </c>
      <c r="D45" s="599" t="s">
        <v>125</v>
      </c>
      <c r="E45" s="962">
        <v>22</v>
      </c>
      <c r="F45" s="793"/>
      <c r="G45" s="793"/>
      <c r="H45" s="932"/>
      <c r="I45" s="932"/>
      <c r="J45" s="932"/>
    </row>
    <row r="46" spans="1:10" s="504" customFormat="1" x14ac:dyDescent="0.25">
      <c r="A46" s="775"/>
      <c r="B46" s="772"/>
      <c r="C46" s="808"/>
      <c r="D46" s="599"/>
      <c r="E46" s="962"/>
      <c r="F46" s="793"/>
      <c r="G46" s="793"/>
      <c r="H46" s="932"/>
      <c r="I46" s="932"/>
      <c r="J46" s="932"/>
    </row>
    <row r="47" spans="1:10" s="504" customFormat="1" x14ac:dyDescent="0.25">
      <c r="A47" s="775"/>
      <c r="B47" s="772"/>
      <c r="C47" s="605" t="s">
        <v>2471</v>
      </c>
      <c r="D47" s="599"/>
      <c r="E47" s="962"/>
      <c r="F47" s="793"/>
      <c r="G47" s="793"/>
      <c r="H47" s="932"/>
      <c r="I47" s="932"/>
      <c r="J47" s="932"/>
    </row>
    <row r="48" spans="1:10" s="504" customFormat="1" ht="39.6" x14ac:dyDescent="0.25">
      <c r="A48" s="775"/>
      <c r="B48" s="772"/>
      <c r="C48" s="603" t="s">
        <v>2539</v>
      </c>
      <c r="D48" s="599"/>
      <c r="E48" s="962"/>
      <c r="F48" s="793"/>
      <c r="G48" s="793"/>
      <c r="H48" s="932"/>
      <c r="I48" s="932"/>
      <c r="J48" s="932"/>
    </row>
    <row r="49" spans="1:10" s="504" customFormat="1" x14ac:dyDescent="0.25">
      <c r="A49" s="775" t="s">
        <v>109</v>
      </c>
      <c r="B49" s="772" t="s">
        <v>1926</v>
      </c>
      <c r="C49" s="604" t="s">
        <v>2472</v>
      </c>
      <c r="D49" s="599" t="s">
        <v>125</v>
      </c>
      <c r="E49" s="962"/>
      <c r="F49" s="793"/>
      <c r="G49" s="793"/>
      <c r="H49" s="932"/>
      <c r="I49" s="932"/>
      <c r="J49" s="932"/>
    </row>
    <row r="50" spans="1:10" s="504" customFormat="1" x14ac:dyDescent="0.25">
      <c r="A50" s="775" t="s">
        <v>109</v>
      </c>
      <c r="B50" s="772" t="s">
        <v>1927</v>
      </c>
      <c r="C50" s="604" t="s">
        <v>2473</v>
      </c>
      <c r="D50" s="599" t="s">
        <v>125</v>
      </c>
      <c r="E50" s="962">
        <v>31</v>
      </c>
      <c r="F50" s="793"/>
      <c r="G50" s="793"/>
      <c r="H50" s="932"/>
      <c r="I50" s="932"/>
      <c r="J50" s="932"/>
    </row>
    <row r="51" spans="1:10" s="504" customFormat="1" x14ac:dyDescent="0.25">
      <c r="A51" s="775" t="s">
        <v>109</v>
      </c>
      <c r="B51" s="772" t="s">
        <v>1928</v>
      </c>
      <c r="C51" s="604" t="s">
        <v>2474</v>
      </c>
      <c r="D51" s="599" t="s">
        <v>125</v>
      </c>
      <c r="E51" s="962">
        <v>262</v>
      </c>
      <c r="F51" s="793"/>
      <c r="G51" s="793"/>
      <c r="H51" s="932"/>
      <c r="I51" s="932"/>
      <c r="J51" s="932"/>
    </row>
    <row r="52" spans="1:10" s="504" customFormat="1" x14ac:dyDescent="0.25">
      <c r="A52" s="775" t="s">
        <v>109</v>
      </c>
      <c r="B52" s="772" t="s">
        <v>1929</v>
      </c>
      <c r="C52" s="604" t="s">
        <v>2475</v>
      </c>
      <c r="D52" s="599" t="s">
        <v>125</v>
      </c>
      <c r="E52" s="962">
        <v>18</v>
      </c>
      <c r="F52" s="793"/>
      <c r="G52" s="793"/>
      <c r="H52" s="932"/>
      <c r="I52" s="932"/>
      <c r="J52" s="932"/>
    </row>
    <row r="53" spans="1:10" s="504" customFormat="1" x14ac:dyDescent="0.25">
      <c r="A53" s="775" t="s">
        <v>109</v>
      </c>
      <c r="B53" s="772" t="s">
        <v>1930</v>
      </c>
      <c r="C53" s="604" t="s">
        <v>2540</v>
      </c>
      <c r="D53" s="599" t="s">
        <v>125</v>
      </c>
      <c r="E53" s="962">
        <v>4</v>
      </c>
      <c r="F53" s="793"/>
      <c r="G53" s="793"/>
      <c r="H53" s="932"/>
      <c r="I53" s="932"/>
      <c r="J53" s="932"/>
    </row>
    <row r="54" spans="1:10" s="504" customFormat="1" x14ac:dyDescent="0.25">
      <c r="A54" s="775" t="s">
        <v>109</v>
      </c>
      <c r="B54" s="772" t="s">
        <v>1931</v>
      </c>
      <c r="C54" s="604" t="s">
        <v>2541</v>
      </c>
      <c r="D54" s="599" t="s">
        <v>125</v>
      </c>
      <c r="E54" s="962">
        <v>2</v>
      </c>
      <c r="F54" s="793"/>
      <c r="G54" s="793"/>
      <c r="H54" s="932"/>
      <c r="I54" s="932"/>
      <c r="J54" s="932"/>
    </row>
    <row r="55" spans="1:10" s="504" customFormat="1" x14ac:dyDescent="0.25">
      <c r="A55" s="775"/>
      <c r="B55" s="772"/>
      <c r="C55" s="605"/>
      <c r="D55" s="599"/>
      <c r="E55" s="962"/>
      <c r="F55" s="793"/>
      <c r="G55" s="793"/>
      <c r="H55" s="932"/>
      <c r="I55" s="932"/>
      <c r="J55" s="932"/>
    </row>
    <row r="56" spans="1:10" s="504" customFormat="1" x14ac:dyDescent="0.25">
      <c r="A56" s="775"/>
      <c r="B56" s="772"/>
      <c r="C56" s="605" t="s">
        <v>2476</v>
      </c>
      <c r="D56" s="599"/>
      <c r="E56" s="962"/>
      <c r="F56" s="793"/>
      <c r="G56" s="793"/>
      <c r="H56" s="932"/>
      <c r="I56" s="932"/>
      <c r="J56" s="932"/>
    </row>
    <row r="57" spans="1:10" s="504" customFormat="1" ht="52.8" x14ac:dyDescent="0.25">
      <c r="A57" s="775"/>
      <c r="B57" s="772"/>
      <c r="C57" s="603" t="s">
        <v>2477</v>
      </c>
      <c r="D57" s="599"/>
      <c r="E57" s="962"/>
      <c r="F57" s="793"/>
      <c r="G57" s="793"/>
      <c r="H57" s="932"/>
      <c r="I57" s="932"/>
      <c r="J57" s="932"/>
    </row>
    <row r="58" spans="1:10" s="504" customFormat="1" x14ac:dyDescent="0.25">
      <c r="A58" s="775" t="s">
        <v>109</v>
      </c>
      <c r="B58" s="772" t="s">
        <v>1932</v>
      </c>
      <c r="C58" s="808" t="s">
        <v>2478</v>
      </c>
      <c r="D58" s="599" t="s">
        <v>124</v>
      </c>
      <c r="E58" s="962">
        <v>91</v>
      </c>
      <c r="F58" s="793"/>
      <c r="G58" s="793"/>
      <c r="H58" s="932"/>
      <c r="I58" s="932"/>
      <c r="J58" s="932"/>
    </row>
    <row r="59" spans="1:10" s="504" customFormat="1" x14ac:dyDescent="0.25">
      <c r="A59" s="775" t="s">
        <v>109</v>
      </c>
      <c r="B59" s="772" t="s">
        <v>1933</v>
      </c>
      <c r="C59" s="808" t="s">
        <v>2479</v>
      </c>
      <c r="D59" s="599" t="s">
        <v>124</v>
      </c>
      <c r="E59" s="962">
        <v>180</v>
      </c>
      <c r="F59" s="793"/>
      <c r="G59" s="793"/>
      <c r="H59" s="932"/>
      <c r="I59" s="932"/>
      <c r="J59" s="932"/>
    </row>
    <row r="60" spans="1:10" s="504" customFormat="1" x14ac:dyDescent="0.25">
      <c r="A60" s="775" t="s">
        <v>109</v>
      </c>
      <c r="B60" s="772" t="s">
        <v>1934</v>
      </c>
      <c r="C60" s="808" t="s">
        <v>2480</v>
      </c>
      <c r="D60" s="599" t="s">
        <v>124</v>
      </c>
      <c r="E60" s="962">
        <v>494</v>
      </c>
      <c r="F60" s="793"/>
      <c r="G60" s="793"/>
      <c r="H60" s="932"/>
      <c r="I60" s="932"/>
      <c r="J60" s="932"/>
    </row>
    <row r="61" spans="1:10" s="504" customFormat="1" x14ac:dyDescent="0.25">
      <c r="A61" s="775" t="s">
        <v>109</v>
      </c>
      <c r="B61" s="772" t="s">
        <v>1935</v>
      </c>
      <c r="C61" s="808" t="s">
        <v>2481</v>
      </c>
      <c r="D61" s="599" t="s">
        <v>124</v>
      </c>
      <c r="E61" s="962">
        <v>54</v>
      </c>
      <c r="F61" s="793"/>
      <c r="G61" s="793"/>
      <c r="H61" s="932"/>
      <c r="I61" s="932"/>
      <c r="J61" s="932"/>
    </row>
    <row r="62" spans="1:10" s="504" customFormat="1" x14ac:dyDescent="0.25">
      <c r="A62" s="775"/>
      <c r="B62" s="772"/>
      <c r="C62" s="808"/>
      <c r="D62" s="599"/>
      <c r="E62" s="962"/>
      <c r="F62" s="793"/>
      <c r="G62" s="793"/>
      <c r="H62" s="932"/>
      <c r="I62" s="932"/>
      <c r="J62" s="932"/>
    </row>
    <row r="63" spans="1:10" s="504" customFormat="1" x14ac:dyDescent="0.25">
      <c r="A63" s="775"/>
      <c r="B63" s="772"/>
      <c r="C63" s="605" t="s">
        <v>1597</v>
      </c>
      <c r="D63" s="599"/>
      <c r="E63" s="962"/>
      <c r="F63" s="793"/>
      <c r="G63" s="793"/>
      <c r="H63" s="932"/>
      <c r="I63" s="932"/>
      <c r="J63" s="932"/>
    </row>
    <row r="64" spans="1:10" s="504" customFormat="1" ht="30" customHeight="1" x14ac:dyDescent="0.25">
      <c r="A64" s="775"/>
      <c r="B64" s="772"/>
      <c r="C64" s="722" t="s">
        <v>2482</v>
      </c>
      <c r="D64" s="599"/>
      <c r="E64" s="962"/>
      <c r="F64" s="793"/>
      <c r="G64" s="792"/>
      <c r="H64" s="932"/>
      <c r="I64" s="932"/>
      <c r="J64" s="932"/>
    </row>
    <row r="65" spans="1:10" s="504" customFormat="1" ht="66" x14ac:dyDescent="0.25">
      <c r="A65" s="775" t="s">
        <v>109</v>
      </c>
      <c r="B65" s="772" t="s">
        <v>1936</v>
      </c>
      <c r="C65" s="604" t="s">
        <v>2542</v>
      </c>
      <c r="D65" s="599" t="s">
        <v>124</v>
      </c>
      <c r="E65" s="962">
        <v>1151</v>
      </c>
      <c r="F65" s="793"/>
      <c r="G65" s="793"/>
      <c r="H65" s="932"/>
      <c r="I65" s="932"/>
      <c r="J65" s="932"/>
    </row>
    <row r="66" spans="1:10" s="504" customFormat="1" ht="66" x14ac:dyDescent="0.25">
      <c r="A66" s="775" t="s">
        <v>109</v>
      </c>
      <c r="B66" s="772" t="s">
        <v>1937</v>
      </c>
      <c r="C66" s="604" t="s">
        <v>2543</v>
      </c>
      <c r="D66" s="599" t="s">
        <v>124</v>
      </c>
      <c r="E66" s="962">
        <v>1045</v>
      </c>
      <c r="F66" s="793"/>
      <c r="G66" s="792"/>
      <c r="H66" s="932"/>
      <c r="I66" s="932"/>
      <c r="J66" s="932"/>
    </row>
    <row r="67" spans="1:10" s="504" customFormat="1" ht="66" x14ac:dyDescent="0.25">
      <c r="A67" s="775" t="s">
        <v>109</v>
      </c>
      <c r="B67" s="772" t="s">
        <v>1938</v>
      </c>
      <c r="C67" s="604" t="s">
        <v>2544</v>
      </c>
      <c r="D67" s="599" t="s">
        <v>124</v>
      </c>
      <c r="E67" s="962">
        <v>935</v>
      </c>
      <c r="F67" s="793"/>
      <c r="G67" s="793"/>
      <c r="H67" s="932"/>
      <c r="I67" s="932"/>
      <c r="J67" s="932"/>
    </row>
    <row r="68" spans="1:10" s="504" customFormat="1" ht="66" x14ac:dyDescent="0.25">
      <c r="A68" s="775" t="s">
        <v>109</v>
      </c>
      <c r="B68" s="772" t="s">
        <v>1939</v>
      </c>
      <c r="C68" s="604" t="s">
        <v>2545</v>
      </c>
      <c r="D68" s="599" t="s">
        <v>124</v>
      </c>
      <c r="E68" s="962">
        <v>28</v>
      </c>
      <c r="F68" s="793"/>
      <c r="G68" s="792"/>
      <c r="H68" s="932"/>
      <c r="I68" s="932"/>
      <c r="J68" s="932"/>
    </row>
    <row r="69" spans="1:10" s="504" customFormat="1" ht="66" x14ac:dyDescent="0.25">
      <c r="A69" s="775" t="s">
        <v>109</v>
      </c>
      <c r="B69" s="772" t="s">
        <v>1940</v>
      </c>
      <c r="C69" s="604" t="s">
        <v>2546</v>
      </c>
      <c r="D69" s="599" t="s">
        <v>124</v>
      </c>
      <c r="E69" s="962">
        <v>28</v>
      </c>
      <c r="F69" s="793"/>
      <c r="G69" s="792"/>
      <c r="H69" s="932"/>
      <c r="I69" s="932"/>
      <c r="J69" s="932"/>
    </row>
    <row r="70" spans="1:10" s="504" customFormat="1" x14ac:dyDescent="0.25">
      <c r="A70" s="775"/>
      <c r="B70" s="772"/>
      <c r="C70" s="604"/>
      <c r="D70" s="599"/>
      <c r="E70" s="962"/>
      <c r="F70" s="793"/>
      <c r="G70" s="792"/>
      <c r="H70" s="932"/>
      <c r="I70" s="932"/>
      <c r="J70" s="932"/>
    </row>
    <row r="71" spans="1:10" s="504" customFormat="1" x14ac:dyDescent="0.25">
      <c r="A71" s="775"/>
      <c r="B71" s="772"/>
      <c r="C71" s="605" t="s">
        <v>2483</v>
      </c>
      <c r="D71" s="599"/>
      <c r="E71" s="962"/>
      <c r="F71" s="793"/>
      <c r="G71" s="792"/>
      <c r="H71" s="932"/>
      <c r="I71" s="932"/>
      <c r="J71" s="932"/>
    </row>
    <row r="72" spans="1:10" s="504" customFormat="1" ht="79.2" x14ac:dyDescent="0.25">
      <c r="A72" s="775" t="s">
        <v>109</v>
      </c>
      <c r="B72" s="772" t="s">
        <v>1941</v>
      </c>
      <c r="C72" s="722" t="s">
        <v>2547</v>
      </c>
      <c r="D72" s="599" t="s">
        <v>1594</v>
      </c>
      <c r="E72" s="962">
        <v>1</v>
      </c>
      <c r="F72" s="793"/>
      <c r="G72" s="792"/>
      <c r="H72" s="932"/>
      <c r="I72" s="932"/>
      <c r="J72" s="932"/>
    </row>
    <row r="73" spans="1:10" x14ac:dyDescent="0.25">
      <c r="A73" s="788"/>
      <c r="B73" s="786"/>
      <c r="C73" s="798"/>
      <c r="D73" s="791"/>
      <c r="E73" s="999"/>
      <c r="F73" s="767"/>
      <c r="G73" s="800"/>
    </row>
    <row r="74" spans="1:10" s="504" customFormat="1" x14ac:dyDescent="0.25">
      <c r="A74" s="694" t="s">
        <v>109</v>
      </c>
      <c r="B74" s="695" t="s">
        <v>1943</v>
      </c>
      <c r="C74" s="809" t="s">
        <v>1944</v>
      </c>
      <c r="D74" s="802"/>
      <c r="E74" s="1000"/>
      <c r="F74" s="748"/>
      <c r="G74" s="749"/>
      <c r="H74" s="932"/>
      <c r="I74" s="932"/>
      <c r="J74" s="932"/>
    </row>
    <row r="75" spans="1:10" s="504" customFormat="1" ht="26.4" x14ac:dyDescent="0.25">
      <c r="A75" s="694"/>
      <c r="B75" s="695"/>
      <c r="C75" s="809" t="s">
        <v>2430</v>
      </c>
      <c r="D75" s="802"/>
      <c r="E75" s="1000"/>
      <c r="F75" s="748"/>
      <c r="G75" s="749"/>
      <c r="H75" s="932"/>
      <c r="I75" s="932"/>
      <c r="J75" s="932"/>
    </row>
    <row r="76" spans="1:10" s="796" customFormat="1" x14ac:dyDescent="0.25">
      <c r="A76" s="762"/>
      <c r="B76" s="763"/>
      <c r="C76" s="764"/>
      <c r="D76" s="791"/>
      <c r="E76" s="999"/>
      <c r="F76" s="767"/>
      <c r="G76" s="800"/>
      <c r="H76" s="932"/>
      <c r="I76" s="932"/>
      <c r="J76" s="932"/>
    </row>
    <row r="77" spans="1:10" s="504" customFormat="1" ht="26.4" x14ac:dyDescent="0.25">
      <c r="A77" s="750" t="s">
        <v>109</v>
      </c>
      <c r="B77" s="803" t="s">
        <v>1945</v>
      </c>
      <c r="C77" s="751" t="s">
        <v>2379</v>
      </c>
      <c r="D77" s="794" t="s">
        <v>2380</v>
      </c>
      <c r="E77" s="1001">
        <v>19</v>
      </c>
      <c r="F77" s="793"/>
      <c r="G77" s="792"/>
      <c r="H77" s="932"/>
      <c r="I77" s="932"/>
      <c r="J77" s="932"/>
    </row>
    <row r="78" spans="1:10" s="504" customFormat="1" x14ac:dyDescent="0.25">
      <c r="A78" s="750"/>
      <c r="B78" s="803"/>
      <c r="C78" s="751"/>
      <c r="D78" s="794"/>
      <c r="E78" s="1001"/>
      <c r="F78" s="793"/>
      <c r="G78" s="792"/>
      <c r="H78" s="932"/>
      <c r="I78" s="932"/>
      <c r="J78" s="932"/>
    </row>
    <row r="79" spans="1:10" s="504" customFormat="1" ht="39.6" x14ac:dyDescent="0.25">
      <c r="A79" s="750" t="s">
        <v>109</v>
      </c>
      <c r="B79" s="803" t="s">
        <v>1946</v>
      </c>
      <c r="C79" s="751" t="s">
        <v>2381</v>
      </c>
      <c r="D79" s="794" t="s">
        <v>124</v>
      </c>
      <c r="E79" s="1001">
        <v>30</v>
      </c>
      <c r="F79" s="793"/>
      <c r="G79" s="792"/>
      <c r="H79" s="932"/>
      <c r="I79" s="932"/>
      <c r="J79" s="932"/>
    </row>
    <row r="80" spans="1:10" s="504" customFormat="1" x14ac:dyDescent="0.25">
      <c r="A80" s="750"/>
      <c r="B80" s="803"/>
      <c r="C80" s="751"/>
      <c r="D80" s="794"/>
      <c r="E80" s="1001"/>
      <c r="F80" s="793"/>
      <c r="G80" s="792"/>
      <c r="H80" s="932"/>
      <c r="I80" s="932"/>
      <c r="J80" s="932"/>
    </row>
    <row r="81" spans="1:10" s="504" customFormat="1" ht="52.8" x14ac:dyDescent="0.25">
      <c r="A81" s="750" t="s">
        <v>109</v>
      </c>
      <c r="B81" s="803" t="s">
        <v>1947</v>
      </c>
      <c r="C81" s="751" t="s">
        <v>2382</v>
      </c>
      <c r="D81" s="794" t="s">
        <v>124</v>
      </c>
      <c r="E81" s="1001">
        <v>43</v>
      </c>
      <c r="F81" s="793"/>
      <c r="G81" s="792"/>
      <c r="H81" s="932"/>
      <c r="I81" s="932"/>
      <c r="J81" s="932"/>
    </row>
    <row r="82" spans="1:10" s="504" customFormat="1" x14ac:dyDescent="0.25">
      <c r="A82" s="750"/>
      <c r="B82" s="803"/>
      <c r="C82" s="751"/>
      <c r="D82" s="794"/>
      <c r="E82" s="1001"/>
      <c r="F82" s="793"/>
      <c r="G82" s="792"/>
      <c r="H82" s="932"/>
      <c r="I82" s="932"/>
      <c r="J82" s="932"/>
    </row>
    <row r="83" spans="1:10" s="504" customFormat="1" ht="52.8" x14ac:dyDescent="0.25">
      <c r="A83" s="750" t="s">
        <v>109</v>
      </c>
      <c r="B83" s="803" t="s">
        <v>1948</v>
      </c>
      <c r="C83" s="751" t="s">
        <v>2383</v>
      </c>
      <c r="D83" s="794" t="s">
        <v>124</v>
      </c>
      <c r="E83" s="1001">
        <v>15</v>
      </c>
      <c r="F83" s="793"/>
      <c r="G83" s="792"/>
      <c r="H83" s="932"/>
      <c r="I83" s="932"/>
      <c r="J83" s="932"/>
    </row>
    <row r="84" spans="1:10" s="504" customFormat="1" x14ac:dyDescent="0.25">
      <c r="A84" s="750"/>
      <c r="B84" s="803"/>
      <c r="C84" s="751"/>
      <c r="D84" s="794"/>
      <c r="E84" s="1001"/>
      <c r="F84" s="793"/>
      <c r="G84" s="792"/>
      <c r="H84" s="932"/>
      <c r="I84" s="932"/>
      <c r="J84" s="932"/>
    </row>
    <row r="85" spans="1:10" s="504" customFormat="1" ht="39.6" x14ac:dyDescent="0.25">
      <c r="A85" s="750" t="s">
        <v>109</v>
      </c>
      <c r="B85" s="803" t="s">
        <v>1949</v>
      </c>
      <c r="C85" s="751" t="s">
        <v>2384</v>
      </c>
      <c r="D85" s="794" t="s">
        <v>124</v>
      </c>
      <c r="E85" s="1001">
        <v>14</v>
      </c>
      <c r="F85" s="793"/>
      <c r="G85" s="792"/>
      <c r="H85" s="932"/>
      <c r="I85" s="932"/>
      <c r="J85" s="932"/>
    </row>
    <row r="86" spans="1:10" s="504" customFormat="1" x14ac:dyDescent="0.25">
      <c r="A86" s="750"/>
      <c r="B86" s="803"/>
      <c r="C86" s="751"/>
      <c r="D86" s="794"/>
      <c r="E86" s="1001"/>
      <c r="F86" s="793"/>
      <c r="G86" s="792"/>
      <c r="H86" s="932"/>
      <c r="I86" s="932"/>
      <c r="J86" s="932"/>
    </row>
    <row r="87" spans="1:10" s="504" customFormat="1" ht="52.8" x14ac:dyDescent="0.25">
      <c r="A87" s="750" t="s">
        <v>109</v>
      </c>
      <c r="B87" s="803" t="s">
        <v>1950</v>
      </c>
      <c r="C87" s="751" t="s">
        <v>2411</v>
      </c>
      <c r="D87" s="794" t="s">
        <v>124</v>
      </c>
      <c r="E87" s="1001">
        <v>76</v>
      </c>
      <c r="F87" s="793"/>
      <c r="G87" s="792"/>
      <c r="H87" s="932"/>
      <c r="I87" s="932"/>
      <c r="J87" s="932"/>
    </row>
    <row r="88" spans="1:10" s="504" customFormat="1" x14ac:dyDescent="0.25">
      <c r="A88" s="750"/>
      <c r="B88" s="803"/>
      <c r="C88" s="751"/>
      <c r="D88" s="794"/>
      <c r="E88" s="1001"/>
      <c r="F88" s="793"/>
      <c r="G88" s="792"/>
      <c r="H88" s="932"/>
      <c r="I88" s="932"/>
      <c r="J88" s="932"/>
    </row>
    <row r="89" spans="1:10" s="504" customFormat="1" ht="26.4" x14ac:dyDescent="0.25">
      <c r="A89" s="750" t="s">
        <v>109</v>
      </c>
      <c r="B89" s="803" t="s">
        <v>1951</v>
      </c>
      <c r="C89" s="751" t="s">
        <v>2385</v>
      </c>
      <c r="D89" s="794" t="s">
        <v>2380</v>
      </c>
      <c r="E89" s="1001">
        <v>24</v>
      </c>
      <c r="F89" s="793"/>
      <c r="G89" s="792"/>
      <c r="H89" s="932"/>
      <c r="I89" s="932"/>
      <c r="J89" s="932"/>
    </row>
    <row r="90" spans="1:10" s="504" customFormat="1" x14ac:dyDescent="0.25">
      <c r="A90" s="750"/>
      <c r="B90" s="803"/>
      <c r="C90" s="751"/>
      <c r="D90" s="794"/>
      <c r="E90" s="1001"/>
      <c r="F90" s="793"/>
      <c r="G90" s="792"/>
      <c r="H90" s="932"/>
      <c r="I90" s="932"/>
      <c r="J90" s="932"/>
    </row>
    <row r="91" spans="1:10" s="504" customFormat="1" ht="52.8" x14ac:dyDescent="0.25">
      <c r="A91" s="750" t="s">
        <v>109</v>
      </c>
      <c r="B91" s="803" t="s">
        <v>2413</v>
      </c>
      <c r="C91" s="751" t="s">
        <v>2412</v>
      </c>
      <c r="D91" s="794" t="s">
        <v>124</v>
      </c>
      <c r="E91" s="1001">
        <v>96</v>
      </c>
      <c r="F91" s="793"/>
      <c r="G91" s="792"/>
      <c r="H91" s="932"/>
      <c r="I91" s="932"/>
      <c r="J91" s="932"/>
    </row>
    <row r="92" spans="1:10" s="504" customFormat="1" x14ac:dyDescent="0.25">
      <c r="A92" s="750"/>
      <c r="B92" s="803"/>
      <c r="C92" s="751"/>
      <c r="D92" s="794"/>
      <c r="E92" s="1001"/>
      <c r="F92" s="793"/>
      <c r="G92" s="792"/>
      <c r="H92" s="932"/>
      <c r="I92" s="932"/>
      <c r="J92" s="932"/>
    </row>
    <row r="93" spans="1:10" s="504" customFormat="1" ht="26.4" x14ac:dyDescent="0.25">
      <c r="A93" s="750" t="s">
        <v>109</v>
      </c>
      <c r="B93" s="803" t="s">
        <v>2414</v>
      </c>
      <c r="C93" s="751" t="s">
        <v>2386</v>
      </c>
      <c r="D93" s="794" t="s">
        <v>124</v>
      </c>
      <c r="E93" s="1001">
        <v>8</v>
      </c>
      <c r="F93" s="793"/>
      <c r="G93" s="792"/>
      <c r="H93" s="932"/>
      <c r="I93" s="932"/>
      <c r="J93" s="932"/>
    </row>
    <row r="94" spans="1:10" s="504" customFormat="1" x14ac:dyDescent="0.25">
      <c r="A94" s="750"/>
      <c r="B94" s="803"/>
      <c r="C94" s="751"/>
      <c r="D94" s="794"/>
      <c r="E94" s="1001"/>
      <c r="F94" s="793"/>
      <c r="G94" s="792"/>
      <c r="H94" s="932"/>
      <c r="I94" s="932"/>
      <c r="J94" s="932"/>
    </row>
    <row r="95" spans="1:10" s="504" customFormat="1" ht="52.8" x14ac:dyDescent="0.25">
      <c r="A95" s="750" t="s">
        <v>109</v>
      </c>
      <c r="B95" s="803" t="s">
        <v>2415</v>
      </c>
      <c r="C95" s="751" t="s">
        <v>2410</v>
      </c>
      <c r="D95" s="794" t="s">
        <v>124</v>
      </c>
      <c r="E95" s="1001">
        <v>32</v>
      </c>
      <c r="F95" s="793"/>
      <c r="G95" s="792"/>
      <c r="H95" s="932"/>
      <c r="I95" s="932"/>
      <c r="J95" s="932"/>
    </row>
    <row r="96" spans="1:10" s="504" customFormat="1" x14ac:dyDescent="0.25">
      <c r="A96" s="750"/>
      <c r="B96" s="803"/>
      <c r="C96" s="751"/>
      <c r="D96" s="794"/>
      <c r="E96" s="1001"/>
      <c r="F96" s="793"/>
      <c r="G96" s="792"/>
      <c r="H96" s="932"/>
      <c r="I96" s="932"/>
      <c r="J96" s="932"/>
    </row>
    <row r="97" spans="1:10" s="504" customFormat="1" ht="39.6" x14ac:dyDescent="0.25">
      <c r="A97" s="750" t="s">
        <v>109</v>
      </c>
      <c r="B97" s="803" t="s">
        <v>2416</v>
      </c>
      <c r="C97" s="751" t="s">
        <v>2387</v>
      </c>
      <c r="D97" s="794" t="s">
        <v>125</v>
      </c>
      <c r="E97" s="1001">
        <v>38.294999999999995</v>
      </c>
      <c r="F97" s="793"/>
      <c r="G97" s="792"/>
      <c r="H97" s="932"/>
      <c r="I97" s="932"/>
      <c r="J97" s="932"/>
    </row>
    <row r="98" spans="1:10" s="504" customFormat="1" x14ac:dyDescent="0.25">
      <c r="A98" s="750"/>
      <c r="B98" s="803"/>
      <c r="C98" s="751"/>
      <c r="D98" s="794"/>
      <c r="E98" s="1001"/>
      <c r="F98" s="793"/>
      <c r="G98" s="792"/>
      <c r="H98" s="932"/>
      <c r="I98" s="932"/>
      <c r="J98" s="932"/>
    </row>
    <row r="99" spans="1:10" s="504" customFormat="1" ht="26.4" x14ac:dyDescent="0.25">
      <c r="A99" s="750" t="s">
        <v>109</v>
      </c>
      <c r="B99" s="803" t="s">
        <v>2417</v>
      </c>
      <c r="C99" s="751" t="s">
        <v>2388</v>
      </c>
      <c r="D99" s="794" t="s">
        <v>125</v>
      </c>
      <c r="E99" s="1001">
        <v>3.4499999999999997</v>
      </c>
      <c r="F99" s="793"/>
      <c r="G99" s="792"/>
      <c r="H99" s="932"/>
      <c r="I99" s="932"/>
      <c r="J99" s="932"/>
    </row>
    <row r="100" spans="1:10" s="504" customFormat="1" x14ac:dyDescent="0.25">
      <c r="A100" s="750"/>
      <c r="B100" s="803"/>
      <c r="C100" s="751"/>
      <c r="D100" s="794"/>
      <c r="E100" s="1001"/>
      <c r="F100" s="793"/>
      <c r="G100" s="792"/>
      <c r="H100" s="932"/>
      <c r="I100" s="932"/>
      <c r="J100" s="932"/>
    </row>
    <row r="101" spans="1:10" s="504" customFormat="1" ht="39.6" x14ac:dyDescent="0.25">
      <c r="A101" s="750" t="s">
        <v>109</v>
      </c>
      <c r="B101" s="803" t="s">
        <v>2418</v>
      </c>
      <c r="C101" s="751" t="s">
        <v>2389</v>
      </c>
      <c r="D101" s="794" t="s">
        <v>125</v>
      </c>
      <c r="E101" s="1001">
        <v>21.5</v>
      </c>
      <c r="F101" s="793"/>
      <c r="G101" s="792"/>
      <c r="H101" s="932"/>
      <c r="I101" s="932"/>
      <c r="J101" s="932"/>
    </row>
    <row r="102" spans="1:10" s="504" customFormat="1" x14ac:dyDescent="0.25">
      <c r="A102" s="750"/>
      <c r="B102" s="803"/>
      <c r="C102" s="751"/>
      <c r="D102" s="794"/>
      <c r="E102" s="1001"/>
      <c r="F102" s="793"/>
      <c r="G102" s="792"/>
      <c r="H102" s="932"/>
      <c r="I102" s="932"/>
      <c r="J102" s="932"/>
    </row>
    <row r="103" spans="1:10" s="504" customFormat="1" ht="26.4" x14ac:dyDescent="0.25">
      <c r="A103" s="750" t="s">
        <v>109</v>
      </c>
      <c r="B103" s="803" t="s">
        <v>2419</v>
      </c>
      <c r="C103" s="751" t="s">
        <v>2390</v>
      </c>
      <c r="D103" s="794" t="s">
        <v>125</v>
      </c>
      <c r="E103" s="1001">
        <v>4.5</v>
      </c>
      <c r="F103" s="793"/>
      <c r="G103" s="792"/>
      <c r="H103" s="932"/>
      <c r="I103" s="932"/>
      <c r="J103" s="932"/>
    </row>
    <row r="104" spans="1:10" s="504" customFormat="1" x14ac:dyDescent="0.25">
      <c r="A104" s="750"/>
      <c r="B104" s="803"/>
      <c r="C104" s="751"/>
      <c r="D104" s="794"/>
      <c r="E104" s="1001"/>
      <c r="F104" s="793"/>
      <c r="G104" s="792"/>
      <c r="H104" s="932"/>
      <c r="I104" s="932"/>
      <c r="J104" s="932"/>
    </row>
    <row r="105" spans="1:10" s="504" customFormat="1" ht="26.4" x14ac:dyDescent="0.25">
      <c r="A105" s="750" t="s">
        <v>109</v>
      </c>
      <c r="B105" s="803" t="s">
        <v>2420</v>
      </c>
      <c r="C105" s="751" t="s">
        <v>2391</v>
      </c>
      <c r="D105" s="794" t="s">
        <v>125</v>
      </c>
      <c r="E105" s="1001">
        <v>1.1499999999999999</v>
      </c>
      <c r="F105" s="793"/>
      <c r="G105" s="792"/>
      <c r="H105" s="932"/>
      <c r="I105" s="932"/>
      <c r="J105" s="932"/>
    </row>
    <row r="106" spans="1:10" s="796" customFormat="1" x14ac:dyDescent="0.25">
      <c r="A106" s="760"/>
      <c r="B106" s="761"/>
      <c r="C106" s="804"/>
      <c r="D106" s="791"/>
      <c r="E106" s="999"/>
      <c r="F106" s="767"/>
      <c r="G106" s="800"/>
      <c r="H106" s="932"/>
      <c r="I106" s="932"/>
      <c r="J106" s="932"/>
    </row>
    <row r="107" spans="1:10" s="504" customFormat="1" ht="26.4" x14ac:dyDescent="0.25">
      <c r="A107" s="694"/>
      <c r="B107" s="695"/>
      <c r="C107" s="809" t="s">
        <v>2394</v>
      </c>
      <c r="D107" s="802"/>
      <c r="E107" s="1000"/>
      <c r="F107" s="748"/>
      <c r="G107" s="749"/>
      <c r="H107" s="932"/>
      <c r="I107" s="932"/>
      <c r="J107" s="932"/>
    </row>
    <row r="108" spans="1:10" s="796" customFormat="1" x14ac:dyDescent="0.25">
      <c r="A108" s="762"/>
      <c r="B108" s="763"/>
      <c r="C108" s="764"/>
      <c r="D108" s="791"/>
      <c r="E108" s="999"/>
      <c r="F108" s="767"/>
      <c r="G108" s="800"/>
      <c r="H108" s="932"/>
      <c r="I108" s="932"/>
      <c r="J108" s="932"/>
    </row>
    <row r="109" spans="1:10" s="504" customFormat="1" ht="26.4" x14ac:dyDescent="0.25">
      <c r="A109" s="750" t="s">
        <v>109</v>
      </c>
      <c r="B109" s="803" t="s">
        <v>2421</v>
      </c>
      <c r="C109" s="751" t="s">
        <v>2379</v>
      </c>
      <c r="D109" s="794" t="s">
        <v>124</v>
      </c>
      <c r="E109" s="1001">
        <v>33</v>
      </c>
      <c r="F109" s="793"/>
      <c r="G109" s="792"/>
      <c r="H109" s="932"/>
      <c r="I109" s="932"/>
      <c r="J109" s="932"/>
    </row>
    <row r="110" spans="1:10" s="504" customFormat="1" x14ac:dyDescent="0.25">
      <c r="A110" s="750"/>
      <c r="B110" s="803"/>
      <c r="C110" s="751"/>
      <c r="D110" s="794"/>
      <c r="E110" s="1001"/>
      <c r="F110" s="793"/>
      <c r="G110" s="792"/>
      <c r="H110" s="932"/>
      <c r="I110" s="932"/>
      <c r="J110" s="932"/>
    </row>
    <row r="111" spans="1:10" s="504" customFormat="1" ht="52.8" x14ac:dyDescent="0.25">
      <c r="A111" s="750" t="s">
        <v>109</v>
      </c>
      <c r="B111" s="803" t="s">
        <v>2422</v>
      </c>
      <c r="C111" s="751" t="s">
        <v>2392</v>
      </c>
      <c r="D111" s="794" t="s">
        <v>124</v>
      </c>
      <c r="E111" s="1001">
        <v>71</v>
      </c>
      <c r="F111" s="793"/>
      <c r="G111" s="792"/>
      <c r="H111" s="932"/>
      <c r="I111" s="932"/>
      <c r="J111" s="932"/>
    </row>
    <row r="112" spans="1:10" s="504" customFormat="1" x14ac:dyDescent="0.25">
      <c r="A112" s="750"/>
      <c r="B112" s="803"/>
      <c r="C112" s="751"/>
      <c r="D112" s="794"/>
      <c r="E112" s="1001"/>
      <c r="F112" s="793"/>
      <c r="G112" s="792"/>
      <c r="H112" s="932"/>
      <c r="I112" s="932"/>
      <c r="J112" s="932"/>
    </row>
    <row r="113" spans="1:10" s="504" customFormat="1" ht="52.8" x14ac:dyDescent="0.25">
      <c r="A113" s="750" t="s">
        <v>109</v>
      </c>
      <c r="B113" s="803" t="s">
        <v>2423</v>
      </c>
      <c r="C113" s="751" t="s">
        <v>2393</v>
      </c>
      <c r="D113" s="794" t="s">
        <v>124</v>
      </c>
      <c r="E113" s="1001">
        <v>43</v>
      </c>
      <c r="F113" s="793"/>
      <c r="G113" s="792"/>
      <c r="H113" s="932"/>
      <c r="I113" s="932"/>
      <c r="J113" s="932"/>
    </row>
    <row r="114" spans="1:10" s="504" customFormat="1" x14ac:dyDescent="0.25">
      <c r="A114" s="750"/>
      <c r="B114" s="803"/>
      <c r="C114" s="751"/>
      <c r="D114" s="794"/>
      <c r="E114" s="1001"/>
      <c r="F114" s="793"/>
      <c r="G114" s="792"/>
      <c r="H114" s="932"/>
      <c r="I114" s="932"/>
      <c r="J114" s="932"/>
    </row>
    <row r="115" spans="1:10" s="504" customFormat="1" ht="52.8" x14ac:dyDescent="0.25">
      <c r="A115" s="750" t="s">
        <v>109</v>
      </c>
      <c r="B115" s="803" t="s">
        <v>2424</v>
      </c>
      <c r="C115" s="751" t="s">
        <v>2411</v>
      </c>
      <c r="D115" s="794" t="s">
        <v>124</v>
      </c>
      <c r="E115" s="1001">
        <v>132</v>
      </c>
      <c r="F115" s="793"/>
      <c r="G115" s="792"/>
      <c r="H115" s="932"/>
      <c r="I115" s="932"/>
      <c r="J115" s="932"/>
    </row>
    <row r="116" spans="1:10" s="504" customFormat="1" x14ac:dyDescent="0.25">
      <c r="A116" s="750"/>
      <c r="B116" s="803"/>
      <c r="C116" s="751"/>
      <c r="D116" s="794"/>
      <c r="E116" s="1001"/>
      <c r="F116" s="793"/>
      <c r="G116" s="792"/>
      <c r="H116" s="932"/>
      <c r="I116" s="932"/>
      <c r="J116" s="932"/>
    </row>
    <row r="117" spans="1:10" s="504" customFormat="1" ht="26.4" x14ac:dyDescent="0.25">
      <c r="A117" s="750" t="s">
        <v>109</v>
      </c>
      <c r="B117" s="803" t="s">
        <v>2425</v>
      </c>
      <c r="C117" s="751" t="s">
        <v>2385</v>
      </c>
      <c r="D117" s="794" t="s">
        <v>124</v>
      </c>
      <c r="E117" s="1001">
        <v>18</v>
      </c>
      <c r="F117" s="793"/>
      <c r="G117" s="792"/>
      <c r="H117" s="932"/>
      <c r="I117" s="932"/>
      <c r="J117" s="932"/>
    </row>
    <row r="118" spans="1:10" s="504" customFormat="1" x14ac:dyDescent="0.25">
      <c r="A118" s="750"/>
      <c r="B118" s="803"/>
      <c r="C118" s="751"/>
      <c r="D118" s="794"/>
      <c r="E118" s="1001"/>
      <c r="F118" s="793"/>
      <c r="G118" s="792"/>
      <c r="H118" s="932"/>
      <c r="I118" s="932"/>
      <c r="J118" s="932"/>
    </row>
    <row r="119" spans="1:10" s="504" customFormat="1" ht="52.8" x14ac:dyDescent="0.25">
      <c r="A119" s="750" t="s">
        <v>109</v>
      </c>
      <c r="B119" s="803" t="s">
        <v>2426</v>
      </c>
      <c r="C119" s="751" t="s">
        <v>2412</v>
      </c>
      <c r="D119" s="794" t="s">
        <v>124</v>
      </c>
      <c r="E119" s="1001">
        <v>72</v>
      </c>
      <c r="F119" s="793"/>
      <c r="G119" s="792"/>
      <c r="H119" s="932"/>
      <c r="I119" s="932"/>
      <c r="J119" s="932"/>
    </row>
    <row r="120" spans="1:10" s="504" customFormat="1" x14ac:dyDescent="0.25">
      <c r="A120" s="750"/>
      <c r="B120" s="803"/>
      <c r="C120" s="751"/>
      <c r="D120" s="794"/>
      <c r="E120" s="1001"/>
      <c r="F120" s="793"/>
      <c r="G120" s="792"/>
      <c r="H120" s="932"/>
      <c r="I120" s="932"/>
      <c r="J120" s="932"/>
    </row>
    <row r="121" spans="1:10" s="504" customFormat="1" ht="39.6" x14ac:dyDescent="0.25">
      <c r="A121" s="750" t="s">
        <v>109</v>
      </c>
      <c r="B121" s="803" t="s">
        <v>2427</v>
      </c>
      <c r="C121" s="751" t="s">
        <v>2387</v>
      </c>
      <c r="D121" s="794" t="s">
        <v>125</v>
      </c>
      <c r="E121" s="1001">
        <v>25</v>
      </c>
      <c r="F121" s="793"/>
      <c r="G121" s="792"/>
      <c r="H121" s="932"/>
      <c r="I121" s="932"/>
      <c r="J121" s="932"/>
    </row>
    <row r="122" spans="1:10" s="504" customFormat="1" x14ac:dyDescent="0.25">
      <c r="A122" s="750"/>
      <c r="B122" s="803"/>
      <c r="C122" s="751"/>
      <c r="D122" s="794"/>
      <c r="E122" s="1001"/>
      <c r="F122" s="793"/>
      <c r="G122" s="792"/>
      <c r="H122" s="932"/>
      <c r="I122" s="932"/>
      <c r="J122" s="932"/>
    </row>
    <row r="123" spans="1:10" s="504" customFormat="1" ht="26.4" x14ac:dyDescent="0.25">
      <c r="A123" s="750" t="s">
        <v>109</v>
      </c>
      <c r="B123" s="803" t="s">
        <v>2428</v>
      </c>
      <c r="C123" s="751" t="s">
        <v>2388</v>
      </c>
      <c r="D123" s="794" t="s">
        <v>125</v>
      </c>
      <c r="E123" s="1001">
        <v>38</v>
      </c>
      <c r="F123" s="793"/>
      <c r="G123" s="792"/>
      <c r="H123" s="932"/>
      <c r="I123" s="932"/>
      <c r="J123" s="932"/>
    </row>
    <row r="124" spans="1:10" s="504" customFormat="1" x14ac:dyDescent="0.25">
      <c r="A124" s="750"/>
      <c r="B124" s="803"/>
      <c r="C124" s="751"/>
      <c r="D124" s="794"/>
      <c r="E124" s="1001"/>
      <c r="F124" s="793"/>
      <c r="G124" s="792"/>
      <c r="H124" s="932"/>
      <c r="I124" s="932"/>
      <c r="J124" s="932"/>
    </row>
    <row r="125" spans="1:10" s="504" customFormat="1" ht="39.6" x14ac:dyDescent="0.25">
      <c r="A125" s="750" t="s">
        <v>109</v>
      </c>
      <c r="B125" s="803" t="s">
        <v>2429</v>
      </c>
      <c r="C125" s="751" t="s">
        <v>2389</v>
      </c>
      <c r="D125" s="794" t="s">
        <v>125</v>
      </c>
      <c r="E125" s="1001">
        <v>4.5</v>
      </c>
      <c r="F125" s="793"/>
      <c r="G125" s="792"/>
      <c r="H125" s="932"/>
      <c r="I125" s="932"/>
      <c r="J125" s="932"/>
    </row>
    <row r="126" spans="1:10" s="504" customFormat="1" x14ac:dyDescent="0.25">
      <c r="A126" s="750"/>
      <c r="B126" s="803"/>
      <c r="C126" s="751"/>
      <c r="D126" s="794"/>
      <c r="E126" s="1001"/>
      <c r="F126" s="793"/>
      <c r="G126" s="792"/>
      <c r="H126" s="932"/>
      <c r="I126" s="932"/>
      <c r="J126" s="932"/>
    </row>
    <row r="127" spans="1:10" s="787" customFormat="1" ht="26.4" x14ac:dyDescent="0.25">
      <c r="A127" s="750" t="s">
        <v>109</v>
      </c>
      <c r="B127" s="803" t="s">
        <v>2528</v>
      </c>
      <c r="C127" s="799" t="s">
        <v>2524</v>
      </c>
      <c r="D127" s="794" t="s">
        <v>124</v>
      </c>
      <c r="E127" s="1001">
        <v>2</v>
      </c>
      <c r="F127" s="793"/>
      <c r="G127" s="792"/>
      <c r="H127" s="932"/>
      <c r="I127" s="932"/>
      <c r="J127" s="932"/>
    </row>
    <row r="128" spans="1:10" s="787" customFormat="1" x14ac:dyDescent="0.25">
      <c r="A128" s="750"/>
      <c r="B128" s="803"/>
      <c r="C128" s="751"/>
      <c r="D128" s="794"/>
      <c r="E128" s="1001"/>
      <c r="F128" s="793"/>
      <c r="G128" s="792"/>
      <c r="H128" s="932"/>
      <c r="I128" s="932"/>
      <c r="J128" s="932"/>
    </row>
    <row r="129" spans="1:10" s="787" customFormat="1" ht="39.6" x14ac:dyDescent="0.25">
      <c r="A129" s="750" t="s">
        <v>109</v>
      </c>
      <c r="B129" s="803" t="s">
        <v>2529</v>
      </c>
      <c r="C129" s="799" t="s">
        <v>2525</v>
      </c>
      <c r="D129" s="794" t="s">
        <v>124</v>
      </c>
      <c r="E129" s="1001">
        <v>15</v>
      </c>
      <c r="F129" s="793"/>
      <c r="G129" s="792"/>
      <c r="H129" s="932"/>
      <c r="I129" s="932"/>
      <c r="J129" s="932"/>
    </row>
    <row r="130" spans="1:10" s="787" customFormat="1" x14ac:dyDescent="0.25">
      <c r="A130" s="750"/>
      <c r="B130" s="803"/>
      <c r="C130" s="751"/>
      <c r="D130" s="794"/>
      <c r="E130" s="1001"/>
      <c r="F130" s="793"/>
      <c r="G130" s="792"/>
      <c r="H130" s="932"/>
      <c r="I130" s="932"/>
      <c r="J130" s="932"/>
    </row>
    <row r="131" spans="1:10" s="787" customFormat="1" ht="39.6" x14ac:dyDescent="0.25">
      <c r="A131" s="750" t="s">
        <v>109</v>
      </c>
      <c r="B131" s="803" t="s">
        <v>2530</v>
      </c>
      <c r="C131" s="751" t="s">
        <v>2526</v>
      </c>
      <c r="D131" s="794" t="s">
        <v>2527</v>
      </c>
      <c r="E131" s="1001">
        <v>15</v>
      </c>
      <c r="F131" s="793"/>
      <c r="G131" s="792"/>
      <c r="H131" s="932"/>
      <c r="I131" s="932"/>
      <c r="J131" s="932"/>
    </row>
    <row r="132" spans="1:10" s="796" customFormat="1" x14ac:dyDescent="0.25">
      <c r="A132" s="750"/>
      <c r="B132" s="803"/>
      <c r="C132" s="751"/>
      <c r="D132" s="794"/>
      <c r="E132" s="1001"/>
      <c r="F132" s="793"/>
      <c r="G132" s="792"/>
      <c r="H132" s="932"/>
      <c r="I132" s="932"/>
      <c r="J132" s="932"/>
    </row>
    <row r="133" spans="1:10" s="796" customFormat="1" ht="66" x14ac:dyDescent="0.25">
      <c r="A133" s="750" t="s">
        <v>109</v>
      </c>
      <c r="B133" s="803" t="s">
        <v>2548</v>
      </c>
      <c r="C133" s="751" t="s">
        <v>1490</v>
      </c>
      <c r="D133" s="833"/>
      <c r="E133" s="1002"/>
      <c r="F133" s="693"/>
      <c r="G133" s="836"/>
      <c r="H133" s="932"/>
      <c r="I133" s="932"/>
      <c r="J133" s="932"/>
    </row>
    <row r="134" spans="1:10" s="504" customFormat="1" x14ac:dyDescent="0.25">
      <c r="A134" s="750"/>
      <c r="B134" s="803"/>
      <c r="C134" s="751"/>
      <c r="D134" s="794"/>
      <c r="E134" s="1001"/>
      <c r="F134" s="793"/>
      <c r="G134" s="792"/>
      <c r="H134" s="932"/>
      <c r="I134" s="932"/>
      <c r="J134" s="932"/>
    </row>
    <row r="135" spans="1:10" ht="26.4" x14ac:dyDescent="0.25">
      <c r="A135" s="694" t="s">
        <v>109</v>
      </c>
      <c r="B135" s="790" t="s">
        <v>1952</v>
      </c>
      <c r="C135" s="834" t="s">
        <v>2431</v>
      </c>
      <c r="D135" s="802"/>
      <c r="E135" s="1000"/>
      <c r="F135" s="748"/>
      <c r="G135" s="749"/>
    </row>
    <row r="136" spans="1:10" x14ac:dyDescent="0.25">
      <c r="A136" s="788"/>
      <c r="B136" s="786"/>
      <c r="C136" s="751"/>
      <c r="D136" s="794"/>
      <c r="E136" s="1001"/>
      <c r="F136" s="793"/>
      <c r="G136" s="792"/>
    </row>
    <row r="137" spans="1:10" ht="39.6" x14ac:dyDescent="0.25">
      <c r="A137" s="759" t="s">
        <v>109</v>
      </c>
      <c r="B137" s="805" t="s">
        <v>1953</v>
      </c>
      <c r="C137" s="808" t="s">
        <v>2533</v>
      </c>
      <c r="D137" s="806" t="s">
        <v>125</v>
      </c>
      <c r="E137" s="971">
        <v>70</v>
      </c>
      <c r="F137" s="793"/>
      <c r="G137" s="792"/>
    </row>
    <row r="138" spans="1:10" x14ac:dyDescent="0.25">
      <c r="A138" s="759"/>
      <c r="B138" s="805"/>
      <c r="C138" s="808"/>
      <c r="D138" s="806"/>
      <c r="E138" s="971"/>
      <c r="F138" s="793"/>
      <c r="G138" s="792"/>
    </row>
    <row r="139" spans="1:10" ht="39.6" x14ac:dyDescent="0.25">
      <c r="A139" s="759" t="s">
        <v>109</v>
      </c>
      <c r="B139" s="805" t="s">
        <v>1954</v>
      </c>
      <c r="C139" s="808" t="s">
        <v>2531</v>
      </c>
      <c r="D139" s="806" t="s">
        <v>125</v>
      </c>
      <c r="E139" s="971">
        <v>25</v>
      </c>
      <c r="F139" s="793"/>
      <c r="G139" s="792"/>
    </row>
    <row r="140" spans="1:10" x14ac:dyDescent="0.25">
      <c r="A140" s="759"/>
      <c r="B140" s="805"/>
      <c r="C140" s="808"/>
      <c r="D140" s="806"/>
      <c r="E140" s="971"/>
      <c r="F140" s="793"/>
      <c r="G140" s="792"/>
    </row>
    <row r="141" spans="1:10" ht="26.4" x14ac:dyDescent="0.25">
      <c r="A141" s="759" t="s">
        <v>109</v>
      </c>
      <c r="B141" s="805" t="s">
        <v>1955</v>
      </c>
      <c r="C141" s="799" t="s">
        <v>1409</v>
      </c>
      <c r="D141" s="794" t="s">
        <v>124</v>
      </c>
      <c r="E141" s="1001">
        <v>68</v>
      </c>
      <c r="F141" s="793"/>
      <c r="G141" s="792"/>
    </row>
    <row r="142" spans="1:10" x14ac:dyDescent="0.25">
      <c r="A142" s="759"/>
      <c r="B142" s="805"/>
      <c r="C142" s="808"/>
      <c r="D142" s="806"/>
      <c r="E142" s="971"/>
      <c r="F142" s="793"/>
      <c r="G142" s="792"/>
    </row>
    <row r="143" spans="1:10" ht="39.6" x14ac:dyDescent="0.25">
      <c r="A143" s="759" t="s">
        <v>109</v>
      </c>
      <c r="B143" s="805" t="s">
        <v>1956</v>
      </c>
      <c r="C143" s="799" t="s">
        <v>1172</v>
      </c>
      <c r="D143" s="794" t="s">
        <v>124</v>
      </c>
      <c r="E143" s="1001">
        <v>25</v>
      </c>
      <c r="F143" s="793"/>
      <c r="G143" s="792"/>
    </row>
    <row r="144" spans="1:10" x14ac:dyDescent="0.25">
      <c r="A144" s="759"/>
      <c r="B144" s="805"/>
      <c r="C144" s="799"/>
      <c r="D144" s="794"/>
      <c r="E144" s="996"/>
      <c r="F144" s="793"/>
      <c r="G144" s="792"/>
    </row>
    <row r="145" spans="1:7" ht="39.6" x14ac:dyDescent="0.25">
      <c r="A145" s="759" t="s">
        <v>109</v>
      </c>
      <c r="B145" s="805" t="s">
        <v>2432</v>
      </c>
      <c r="C145" s="799" t="s">
        <v>1171</v>
      </c>
      <c r="D145" s="794" t="s">
        <v>124</v>
      </c>
      <c r="E145" s="1001">
        <v>70</v>
      </c>
      <c r="F145" s="793"/>
      <c r="G145" s="792"/>
    </row>
    <row r="146" spans="1:7" x14ac:dyDescent="0.25">
      <c r="A146" s="759"/>
      <c r="B146" s="805"/>
      <c r="C146" s="799"/>
      <c r="D146" s="794"/>
      <c r="E146" s="996"/>
      <c r="F146" s="793"/>
      <c r="G146" s="792"/>
    </row>
    <row r="147" spans="1:7" ht="39.6" x14ac:dyDescent="0.25">
      <c r="A147" s="759" t="s">
        <v>109</v>
      </c>
      <c r="B147" s="805" t="s">
        <v>2433</v>
      </c>
      <c r="C147" s="799" t="s">
        <v>1170</v>
      </c>
      <c r="D147" s="794" t="s">
        <v>124</v>
      </c>
      <c r="E147" s="1001">
        <v>24</v>
      </c>
      <c r="F147" s="793"/>
      <c r="G147" s="792"/>
    </row>
    <row r="148" spans="1:7" x14ac:dyDescent="0.25">
      <c r="A148" s="759"/>
      <c r="B148" s="805"/>
      <c r="C148" s="808"/>
      <c r="D148" s="806"/>
      <c r="E148" s="971"/>
      <c r="F148" s="793"/>
      <c r="G148" s="792"/>
    </row>
    <row r="149" spans="1:7" ht="39.6" x14ac:dyDescent="0.25">
      <c r="A149" s="759" t="s">
        <v>109</v>
      </c>
      <c r="B149" s="805" t="s">
        <v>2434</v>
      </c>
      <c r="C149" s="799" t="s">
        <v>1165</v>
      </c>
      <c r="D149" s="794" t="s">
        <v>124</v>
      </c>
      <c r="E149" s="1001">
        <v>10</v>
      </c>
      <c r="F149" s="793"/>
      <c r="G149" s="792"/>
    </row>
    <row r="150" spans="1:7" x14ac:dyDescent="0.25">
      <c r="A150" s="759"/>
      <c r="B150" s="805"/>
      <c r="C150" s="799"/>
      <c r="D150" s="794"/>
      <c r="E150" s="996"/>
      <c r="F150" s="793"/>
      <c r="G150" s="792"/>
    </row>
    <row r="151" spans="1:7" ht="39.6" x14ac:dyDescent="0.25">
      <c r="A151" s="759" t="s">
        <v>109</v>
      </c>
      <c r="B151" s="805" t="s">
        <v>2435</v>
      </c>
      <c r="C151" s="799" t="s">
        <v>1166</v>
      </c>
      <c r="D151" s="794" t="s">
        <v>124</v>
      </c>
      <c r="E151" s="1001">
        <v>54</v>
      </c>
      <c r="F151" s="793"/>
      <c r="G151" s="792"/>
    </row>
    <row r="152" spans="1:7" x14ac:dyDescent="0.25">
      <c r="A152" s="759"/>
      <c r="B152" s="805"/>
      <c r="C152" s="799"/>
      <c r="D152" s="794"/>
      <c r="E152" s="996"/>
      <c r="F152" s="793"/>
      <c r="G152" s="792"/>
    </row>
    <row r="153" spans="1:7" ht="39.6" x14ac:dyDescent="0.25">
      <c r="A153" s="759" t="s">
        <v>109</v>
      </c>
      <c r="B153" s="805" t="s">
        <v>2442</v>
      </c>
      <c r="C153" s="799" t="s">
        <v>1167</v>
      </c>
      <c r="D153" s="794" t="s">
        <v>124</v>
      </c>
      <c r="E153" s="1001">
        <v>50</v>
      </c>
      <c r="F153" s="793"/>
      <c r="G153" s="792"/>
    </row>
    <row r="154" spans="1:7" x14ac:dyDescent="0.25">
      <c r="A154" s="759"/>
      <c r="B154" s="805"/>
      <c r="C154" s="799"/>
      <c r="D154" s="794"/>
      <c r="E154" s="996"/>
      <c r="F154" s="793"/>
      <c r="G154" s="792"/>
    </row>
    <row r="155" spans="1:7" ht="39.6" x14ac:dyDescent="0.25">
      <c r="A155" s="759" t="s">
        <v>109</v>
      </c>
      <c r="B155" s="805" t="s">
        <v>2436</v>
      </c>
      <c r="C155" s="799" t="s">
        <v>1168</v>
      </c>
      <c r="D155" s="794" t="s">
        <v>124</v>
      </c>
      <c r="E155" s="1001">
        <v>40</v>
      </c>
      <c r="F155" s="793"/>
      <c r="G155" s="792"/>
    </row>
    <row r="156" spans="1:7" x14ac:dyDescent="0.25">
      <c r="A156" s="759"/>
      <c r="B156" s="805"/>
      <c r="C156" s="808"/>
      <c r="D156" s="806"/>
      <c r="E156" s="971"/>
      <c r="F156" s="793"/>
      <c r="G156" s="792"/>
    </row>
    <row r="157" spans="1:7" ht="39.6" x14ac:dyDescent="0.25">
      <c r="A157" s="759" t="s">
        <v>109</v>
      </c>
      <c r="B157" s="805" t="s">
        <v>2437</v>
      </c>
      <c r="C157" s="799" t="s">
        <v>2534</v>
      </c>
      <c r="D157" s="794" t="s">
        <v>124</v>
      </c>
      <c r="E157" s="1001">
        <v>176</v>
      </c>
      <c r="F157" s="793"/>
      <c r="G157" s="792"/>
    </row>
    <row r="158" spans="1:7" x14ac:dyDescent="0.25">
      <c r="A158" s="759"/>
      <c r="B158" s="805"/>
      <c r="C158" s="799"/>
      <c r="D158" s="794"/>
      <c r="E158" s="1001"/>
      <c r="F158" s="793"/>
      <c r="G158" s="792"/>
    </row>
    <row r="159" spans="1:7" ht="39.6" x14ac:dyDescent="0.25">
      <c r="A159" s="759" t="s">
        <v>109</v>
      </c>
      <c r="B159" s="805" t="s">
        <v>2438</v>
      </c>
      <c r="C159" s="799" t="s">
        <v>2532</v>
      </c>
      <c r="D159" s="794" t="s">
        <v>124</v>
      </c>
      <c r="E159" s="1001">
        <v>96</v>
      </c>
      <c r="F159" s="793"/>
      <c r="G159" s="792"/>
    </row>
    <row r="160" spans="1:7" x14ac:dyDescent="0.25">
      <c r="A160" s="759"/>
      <c r="B160" s="805"/>
      <c r="C160" s="751"/>
      <c r="D160" s="794"/>
      <c r="E160" s="1001"/>
      <c r="F160" s="793"/>
      <c r="G160" s="792"/>
    </row>
    <row r="161" spans="1:10" ht="39.6" x14ac:dyDescent="0.25">
      <c r="A161" s="759" t="s">
        <v>109</v>
      </c>
      <c r="B161" s="805" t="s">
        <v>2439</v>
      </c>
      <c r="C161" s="799" t="s">
        <v>1993</v>
      </c>
      <c r="D161" s="794" t="s">
        <v>124</v>
      </c>
      <c r="E161" s="1001">
        <v>1</v>
      </c>
      <c r="F161" s="793"/>
      <c r="G161" s="792"/>
    </row>
    <row r="162" spans="1:10" x14ac:dyDescent="0.25">
      <c r="A162" s="759"/>
      <c r="B162" s="805"/>
      <c r="C162" s="799"/>
      <c r="D162" s="794"/>
      <c r="E162" s="1001"/>
      <c r="F162" s="793"/>
      <c r="G162" s="792"/>
    </row>
    <row r="163" spans="1:10" ht="39.6" x14ac:dyDescent="0.25">
      <c r="A163" s="759" t="s">
        <v>109</v>
      </c>
      <c r="B163" s="805" t="s">
        <v>2440</v>
      </c>
      <c r="C163" s="799" t="s">
        <v>1179</v>
      </c>
      <c r="D163" s="794" t="s">
        <v>124</v>
      </c>
      <c r="E163" s="1001">
        <v>1</v>
      </c>
      <c r="F163" s="793"/>
      <c r="G163" s="792"/>
    </row>
    <row r="164" spans="1:10" x14ac:dyDescent="0.25">
      <c r="A164" s="788"/>
      <c r="B164" s="786"/>
      <c r="C164" s="799"/>
      <c r="D164" s="794"/>
      <c r="E164" s="1001"/>
      <c r="F164" s="793"/>
      <c r="G164" s="792"/>
    </row>
    <row r="165" spans="1:10" ht="66" x14ac:dyDescent="0.25">
      <c r="A165" s="759" t="s">
        <v>109</v>
      </c>
      <c r="B165" s="805" t="s">
        <v>2441</v>
      </c>
      <c r="C165" s="799" t="s">
        <v>1490</v>
      </c>
      <c r="D165" s="833"/>
      <c r="E165" s="1002"/>
      <c r="F165" s="693"/>
      <c r="G165" s="836"/>
    </row>
    <row r="166" spans="1:10" s="758" customFormat="1" x14ac:dyDescent="0.25">
      <c r="A166" s="752"/>
      <c r="B166" s="753"/>
      <c r="C166" s="754"/>
      <c r="D166" s="755"/>
      <c r="E166" s="1003"/>
      <c r="F166" s="756"/>
      <c r="G166" s="757"/>
      <c r="H166" s="934"/>
      <c r="I166" s="934"/>
      <c r="J166" s="934"/>
    </row>
    <row r="167" spans="1:10" ht="26.4" x14ac:dyDescent="0.25">
      <c r="A167" s="694" t="s">
        <v>109</v>
      </c>
      <c r="B167" s="790" t="s">
        <v>1957</v>
      </c>
      <c r="C167" s="809" t="s">
        <v>1961</v>
      </c>
      <c r="D167" s="802"/>
      <c r="E167" s="1000"/>
      <c r="F167" s="748"/>
      <c r="G167" s="749"/>
    </row>
    <row r="168" spans="1:10" x14ac:dyDescent="0.25">
      <c r="A168" s="624"/>
      <c r="B168" s="697"/>
      <c r="C168" s="817"/>
      <c r="D168" s="818"/>
      <c r="E168" s="1004"/>
      <c r="F168" s="819"/>
      <c r="G168" s="820"/>
    </row>
    <row r="169" spans="1:10" ht="52.8" x14ac:dyDescent="0.25">
      <c r="A169" s="750" t="s">
        <v>109</v>
      </c>
      <c r="B169" s="803" t="s">
        <v>1958</v>
      </c>
      <c r="C169" s="821" t="s">
        <v>2549</v>
      </c>
      <c r="D169" s="794" t="s">
        <v>125</v>
      </c>
      <c r="E169" s="1001">
        <v>30</v>
      </c>
      <c r="F169" s="793"/>
      <c r="G169" s="792"/>
    </row>
    <row r="170" spans="1:10" x14ac:dyDescent="0.25">
      <c r="A170" s="750"/>
      <c r="B170" s="803"/>
      <c r="C170" s="822"/>
      <c r="D170" s="794"/>
      <c r="E170" s="1001"/>
      <c r="F170" s="793"/>
      <c r="G170" s="792"/>
    </row>
    <row r="171" spans="1:10" ht="52.8" x14ac:dyDescent="0.25">
      <c r="A171" s="750" t="s">
        <v>109</v>
      </c>
      <c r="B171" s="803" t="s">
        <v>1959</v>
      </c>
      <c r="C171" s="821" t="s">
        <v>2550</v>
      </c>
      <c r="D171" s="794" t="s">
        <v>124</v>
      </c>
      <c r="E171" s="1001">
        <v>35</v>
      </c>
      <c r="F171" s="793"/>
      <c r="G171" s="792"/>
    </row>
    <row r="172" spans="1:10" x14ac:dyDescent="0.25">
      <c r="A172" s="750"/>
      <c r="B172" s="803"/>
      <c r="C172" s="822"/>
      <c r="D172" s="794"/>
      <c r="E172" s="1001"/>
      <c r="F172" s="793"/>
      <c r="G172" s="792"/>
    </row>
    <row r="173" spans="1:10" ht="52.8" x14ac:dyDescent="0.25">
      <c r="A173" s="750" t="s">
        <v>109</v>
      </c>
      <c r="B173" s="803" t="s">
        <v>1960</v>
      </c>
      <c r="C173" s="821" t="s">
        <v>2551</v>
      </c>
      <c r="D173" s="794" t="s">
        <v>125</v>
      </c>
      <c r="E173" s="1001">
        <v>120</v>
      </c>
      <c r="F173" s="793"/>
      <c r="G173" s="792"/>
    </row>
    <row r="174" spans="1:10" s="784" customFormat="1" x14ac:dyDescent="0.25">
      <c r="A174" s="750"/>
      <c r="B174" s="803"/>
      <c r="C174" s="822"/>
      <c r="D174" s="794"/>
      <c r="E174" s="1001"/>
      <c r="F174" s="793"/>
      <c r="G174" s="792"/>
      <c r="H174" s="931"/>
      <c r="I174" s="931"/>
      <c r="J174" s="931"/>
    </row>
    <row r="175" spans="1:10" s="784" customFormat="1" ht="52.8" x14ac:dyDescent="0.25">
      <c r="A175" s="750" t="s">
        <v>109</v>
      </c>
      <c r="B175" s="803" t="s">
        <v>2552</v>
      </c>
      <c r="C175" s="821" t="s">
        <v>2553</v>
      </c>
      <c r="D175" s="794" t="s">
        <v>124</v>
      </c>
      <c r="E175" s="1001">
        <v>6</v>
      </c>
      <c r="F175" s="793"/>
      <c r="G175" s="792"/>
      <c r="H175" s="931"/>
      <c r="I175" s="931"/>
      <c r="J175" s="931"/>
    </row>
    <row r="176" spans="1:10" s="784" customFormat="1" x14ac:dyDescent="0.25">
      <c r="A176" s="750"/>
      <c r="B176" s="803"/>
      <c r="C176" s="822"/>
      <c r="D176" s="794"/>
      <c r="E176" s="1001"/>
      <c r="F176" s="793"/>
      <c r="G176" s="792"/>
      <c r="H176" s="931"/>
      <c r="I176" s="931"/>
      <c r="J176" s="931"/>
    </row>
    <row r="177" spans="1:10" s="784" customFormat="1" ht="52.8" x14ac:dyDescent="0.25">
      <c r="A177" s="750" t="s">
        <v>109</v>
      </c>
      <c r="B177" s="803" t="s">
        <v>2554</v>
      </c>
      <c r="C177" s="821" t="s">
        <v>2555</v>
      </c>
      <c r="D177" s="794" t="s">
        <v>125</v>
      </c>
      <c r="E177" s="1001">
        <v>80</v>
      </c>
      <c r="F177" s="793"/>
      <c r="G177" s="792"/>
      <c r="H177" s="931"/>
      <c r="I177" s="931"/>
      <c r="J177" s="931"/>
    </row>
    <row r="178" spans="1:10" s="784" customFormat="1" x14ac:dyDescent="0.25">
      <c r="A178" s="750"/>
      <c r="B178" s="803"/>
      <c r="C178" s="822"/>
      <c r="D178" s="794"/>
      <c r="E178" s="1001"/>
      <c r="F178" s="793"/>
      <c r="G178" s="792"/>
      <c r="H178" s="931"/>
      <c r="I178" s="931"/>
      <c r="J178" s="931"/>
    </row>
    <row r="179" spans="1:10" s="784" customFormat="1" ht="52.8" x14ac:dyDescent="0.25">
      <c r="A179" s="750" t="s">
        <v>109</v>
      </c>
      <c r="B179" s="803" t="s">
        <v>2556</v>
      </c>
      <c r="C179" s="821" t="s">
        <v>2557</v>
      </c>
      <c r="D179" s="794" t="s">
        <v>124</v>
      </c>
      <c r="E179" s="1001">
        <v>25</v>
      </c>
      <c r="F179" s="793"/>
      <c r="G179" s="792"/>
      <c r="H179" s="931"/>
      <c r="I179" s="931"/>
      <c r="J179" s="931"/>
    </row>
    <row r="180" spans="1:10" s="784" customFormat="1" x14ac:dyDescent="0.25">
      <c r="A180" s="750"/>
      <c r="B180" s="803"/>
      <c r="C180" s="822"/>
      <c r="D180" s="794"/>
      <c r="E180" s="1001"/>
      <c r="F180" s="793"/>
      <c r="G180" s="792"/>
      <c r="H180" s="931"/>
      <c r="I180" s="931"/>
      <c r="J180" s="931"/>
    </row>
    <row r="181" spans="1:10" s="784" customFormat="1" x14ac:dyDescent="0.25">
      <c r="A181" s="750" t="s">
        <v>109</v>
      </c>
      <c r="B181" s="803" t="s">
        <v>2558</v>
      </c>
      <c r="C181" s="821" t="s">
        <v>2559</v>
      </c>
      <c r="D181" s="794" t="s">
        <v>124</v>
      </c>
      <c r="E181" s="1001">
        <v>56</v>
      </c>
      <c r="F181" s="793"/>
      <c r="G181" s="792"/>
      <c r="H181" s="931"/>
      <c r="I181" s="931"/>
      <c r="J181" s="931"/>
    </row>
    <row r="182" spans="1:10" s="784" customFormat="1" x14ac:dyDescent="0.25">
      <c r="A182" s="750"/>
      <c r="B182" s="803"/>
      <c r="C182" s="821"/>
      <c r="D182" s="794"/>
      <c r="E182" s="1001"/>
      <c r="F182" s="793"/>
      <c r="G182" s="792"/>
      <c r="H182" s="931"/>
      <c r="I182" s="931"/>
      <c r="J182" s="931"/>
    </row>
    <row r="183" spans="1:10" s="784" customFormat="1" x14ac:dyDescent="0.25">
      <c r="A183" s="750" t="s">
        <v>109</v>
      </c>
      <c r="B183" s="803" t="s">
        <v>2560</v>
      </c>
      <c r="C183" s="821" t="s">
        <v>2561</v>
      </c>
      <c r="D183" s="794" t="s">
        <v>124</v>
      </c>
      <c r="E183" s="1001">
        <v>100</v>
      </c>
      <c r="F183" s="793"/>
      <c r="G183" s="792"/>
      <c r="H183" s="931"/>
      <c r="I183" s="931"/>
      <c r="J183" s="931"/>
    </row>
    <row r="184" spans="1:10" s="784" customFormat="1" x14ac:dyDescent="0.25">
      <c r="A184" s="750"/>
      <c r="B184" s="803"/>
      <c r="C184" s="821"/>
      <c r="D184" s="794"/>
      <c r="E184" s="1001"/>
      <c r="F184" s="793"/>
      <c r="G184" s="792"/>
      <c r="H184" s="931"/>
      <c r="I184" s="931"/>
      <c r="J184" s="931"/>
    </row>
    <row r="185" spans="1:10" s="784" customFormat="1" x14ac:dyDescent="0.25">
      <c r="A185" s="750" t="s">
        <v>109</v>
      </c>
      <c r="B185" s="803" t="s">
        <v>2562</v>
      </c>
      <c r="C185" s="821" t="s">
        <v>2563</v>
      </c>
      <c r="D185" s="794" t="s">
        <v>124</v>
      </c>
      <c r="E185" s="1001">
        <v>80</v>
      </c>
      <c r="F185" s="793"/>
      <c r="G185" s="792"/>
      <c r="H185" s="931"/>
      <c r="I185" s="931"/>
      <c r="J185" s="931"/>
    </row>
    <row r="186" spans="1:10" s="784" customFormat="1" x14ac:dyDescent="0.25">
      <c r="A186" s="750"/>
      <c r="B186" s="803"/>
      <c r="C186" s="822"/>
      <c r="D186" s="794"/>
      <c r="E186" s="1001"/>
      <c r="F186" s="793"/>
      <c r="G186" s="792"/>
      <c r="H186" s="931"/>
      <c r="I186" s="931"/>
      <c r="J186" s="931"/>
    </row>
    <row r="187" spans="1:10" s="784" customFormat="1" ht="39.6" x14ac:dyDescent="0.25">
      <c r="A187" s="750" t="s">
        <v>109</v>
      </c>
      <c r="B187" s="803" t="s">
        <v>2564</v>
      </c>
      <c r="C187" s="799" t="s">
        <v>1407</v>
      </c>
      <c r="D187" s="794" t="s">
        <v>124</v>
      </c>
      <c r="E187" s="1001">
        <v>250</v>
      </c>
      <c r="F187" s="793"/>
      <c r="G187" s="792"/>
      <c r="H187" s="931"/>
      <c r="I187" s="931"/>
      <c r="J187" s="931"/>
    </row>
    <row r="188" spans="1:10" s="784" customFormat="1" x14ac:dyDescent="0.25">
      <c r="A188" s="750"/>
      <c r="B188" s="803"/>
      <c r="C188" s="751"/>
      <c r="D188" s="794"/>
      <c r="E188" s="1001"/>
      <c r="F188" s="793"/>
      <c r="G188" s="792"/>
      <c r="H188" s="931"/>
      <c r="I188" s="931"/>
      <c r="J188" s="931"/>
    </row>
    <row r="189" spans="1:10" s="784" customFormat="1" ht="66" x14ac:dyDescent="0.25">
      <c r="A189" s="750" t="s">
        <v>109</v>
      </c>
      <c r="B189" s="803" t="s">
        <v>2565</v>
      </c>
      <c r="C189" s="799" t="s">
        <v>1490</v>
      </c>
      <c r="D189" s="833"/>
      <c r="E189" s="1002"/>
      <c r="F189" s="693"/>
      <c r="G189" s="836"/>
      <c r="H189" s="931"/>
      <c r="I189" s="931"/>
      <c r="J189" s="931"/>
    </row>
    <row r="190" spans="1:10" x14ac:dyDescent="0.25">
      <c r="A190" s="788"/>
      <c r="B190" s="786"/>
      <c r="C190" s="751"/>
      <c r="D190" s="794"/>
      <c r="E190" s="1001"/>
      <c r="F190" s="793"/>
      <c r="G190" s="792"/>
    </row>
    <row r="191" spans="1:10" ht="39.6" x14ac:dyDescent="0.25">
      <c r="A191" s="694" t="s">
        <v>109</v>
      </c>
      <c r="B191" s="790" t="s">
        <v>2258</v>
      </c>
      <c r="C191" s="809" t="s">
        <v>2266</v>
      </c>
      <c r="D191" s="802"/>
      <c r="E191" s="1000"/>
      <c r="F191" s="748"/>
      <c r="G191" s="749"/>
    </row>
    <row r="192" spans="1:10" x14ac:dyDescent="0.25">
      <c r="A192" s="788"/>
      <c r="B192" s="803"/>
      <c r="C192" s="751"/>
      <c r="D192" s="794"/>
      <c r="E192" s="1001"/>
      <c r="F192" s="793"/>
      <c r="G192" s="792"/>
    </row>
    <row r="193" spans="1:7" ht="39.6" x14ac:dyDescent="0.25">
      <c r="A193" s="788" t="s">
        <v>109</v>
      </c>
      <c r="B193" s="786" t="s">
        <v>2259</v>
      </c>
      <c r="C193" s="799" t="s">
        <v>1428</v>
      </c>
      <c r="D193" s="794" t="s">
        <v>124</v>
      </c>
      <c r="E193" s="1001">
        <v>30</v>
      </c>
      <c r="F193" s="793"/>
      <c r="G193" s="792"/>
    </row>
    <row r="194" spans="1:7" x14ac:dyDescent="0.25">
      <c r="A194" s="788"/>
      <c r="B194" s="786"/>
      <c r="C194" s="751"/>
      <c r="D194" s="794"/>
      <c r="E194" s="1001"/>
      <c r="F194" s="793"/>
      <c r="G194" s="792"/>
    </row>
    <row r="195" spans="1:7" ht="39.6" x14ac:dyDescent="0.25">
      <c r="A195" s="788" t="s">
        <v>109</v>
      </c>
      <c r="B195" s="786" t="s">
        <v>2260</v>
      </c>
      <c r="C195" s="799" t="s">
        <v>2512</v>
      </c>
      <c r="D195" s="794" t="s">
        <v>124</v>
      </c>
      <c r="E195" s="1001">
        <v>1</v>
      </c>
      <c r="F195" s="793"/>
      <c r="G195" s="792"/>
    </row>
    <row r="196" spans="1:7" x14ac:dyDescent="0.25">
      <c r="A196" s="788"/>
      <c r="B196" s="786"/>
      <c r="C196" s="751"/>
      <c r="D196" s="794"/>
      <c r="E196" s="1001"/>
      <c r="F196" s="793"/>
      <c r="G196" s="792"/>
    </row>
    <row r="197" spans="1:7" ht="39.6" x14ac:dyDescent="0.25">
      <c r="A197" s="788" t="s">
        <v>109</v>
      </c>
      <c r="B197" s="786" t="s">
        <v>2261</v>
      </c>
      <c r="C197" s="799" t="s">
        <v>2513</v>
      </c>
      <c r="D197" s="794" t="s">
        <v>124</v>
      </c>
      <c r="E197" s="1001">
        <v>1</v>
      </c>
      <c r="F197" s="793"/>
      <c r="G197" s="792"/>
    </row>
    <row r="198" spans="1:7" x14ac:dyDescent="0.25">
      <c r="A198" s="788"/>
      <c r="B198" s="786"/>
      <c r="C198" s="751"/>
      <c r="D198" s="794"/>
      <c r="E198" s="1001"/>
      <c r="F198" s="793"/>
      <c r="G198" s="792"/>
    </row>
    <row r="199" spans="1:7" ht="26.4" x14ac:dyDescent="0.25">
      <c r="A199" s="788" t="s">
        <v>109</v>
      </c>
      <c r="B199" s="786" t="s">
        <v>2262</v>
      </c>
      <c r="C199" s="799" t="s">
        <v>2514</v>
      </c>
      <c r="D199" s="794" t="s">
        <v>125</v>
      </c>
      <c r="E199" s="1001">
        <v>14</v>
      </c>
      <c r="F199" s="793"/>
      <c r="G199" s="792"/>
    </row>
    <row r="200" spans="1:7" x14ac:dyDescent="0.25">
      <c r="A200" s="788"/>
      <c r="B200" s="786"/>
      <c r="C200" s="751"/>
      <c r="D200" s="794"/>
      <c r="E200" s="1001"/>
      <c r="F200" s="793"/>
      <c r="G200" s="792"/>
    </row>
    <row r="201" spans="1:7" ht="26.4" x14ac:dyDescent="0.25">
      <c r="A201" s="788" t="s">
        <v>109</v>
      </c>
      <c r="B201" s="786" t="s">
        <v>2263</v>
      </c>
      <c r="C201" s="808" t="s">
        <v>2515</v>
      </c>
      <c r="D201" s="806" t="s">
        <v>1594</v>
      </c>
      <c r="E201" s="971">
        <v>20</v>
      </c>
      <c r="F201" s="793"/>
      <c r="G201" s="792"/>
    </row>
    <row r="202" spans="1:7" x14ac:dyDescent="0.25">
      <c r="A202" s="788"/>
      <c r="B202" s="786"/>
      <c r="C202" s="808"/>
      <c r="D202" s="806"/>
      <c r="E202" s="971"/>
      <c r="F202" s="793"/>
      <c r="G202" s="792"/>
    </row>
    <row r="203" spans="1:7" ht="26.4" x14ac:dyDescent="0.25">
      <c r="A203" s="788" t="s">
        <v>109</v>
      </c>
      <c r="B203" s="786" t="s">
        <v>2264</v>
      </c>
      <c r="C203" s="808" t="s">
        <v>2516</v>
      </c>
      <c r="D203" s="806" t="s">
        <v>1594</v>
      </c>
      <c r="E203" s="971">
        <v>20</v>
      </c>
      <c r="F203" s="793"/>
      <c r="G203" s="792"/>
    </row>
    <row r="204" spans="1:7" x14ac:dyDescent="0.25">
      <c r="A204" s="788"/>
      <c r="B204" s="786"/>
      <c r="C204" s="751"/>
      <c r="D204" s="794"/>
      <c r="E204" s="1001"/>
      <c r="F204" s="793"/>
      <c r="G204" s="792"/>
    </row>
    <row r="205" spans="1:7" ht="26.4" x14ac:dyDescent="0.25">
      <c r="A205" s="788" t="s">
        <v>109</v>
      </c>
      <c r="B205" s="786" t="s">
        <v>2265</v>
      </c>
      <c r="C205" s="808" t="s">
        <v>2517</v>
      </c>
      <c r="D205" s="806" t="s">
        <v>1594</v>
      </c>
      <c r="E205" s="971">
        <v>40</v>
      </c>
      <c r="F205" s="793"/>
      <c r="G205" s="792"/>
    </row>
    <row r="206" spans="1:7" x14ac:dyDescent="0.25">
      <c r="A206" s="788"/>
      <c r="B206" s="786"/>
      <c r="C206" s="808"/>
      <c r="D206" s="806"/>
      <c r="E206" s="971"/>
      <c r="F206" s="793"/>
      <c r="G206" s="792"/>
    </row>
    <row r="207" spans="1:7" ht="26.4" x14ac:dyDescent="0.25">
      <c r="A207" s="788" t="s">
        <v>109</v>
      </c>
      <c r="B207" s="786" t="s">
        <v>2521</v>
      </c>
      <c r="C207" s="808" t="s">
        <v>2518</v>
      </c>
      <c r="D207" s="806" t="s">
        <v>1594</v>
      </c>
      <c r="E207" s="971">
        <v>10</v>
      </c>
      <c r="F207" s="793"/>
      <c r="G207" s="792"/>
    </row>
    <row r="208" spans="1:7" x14ac:dyDescent="0.25">
      <c r="A208" s="788"/>
      <c r="B208" s="786"/>
      <c r="C208" s="808"/>
      <c r="D208" s="806"/>
      <c r="E208" s="971"/>
      <c r="F208" s="793"/>
      <c r="G208" s="792"/>
    </row>
    <row r="209" spans="1:10" ht="26.4" x14ac:dyDescent="0.25">
      <c r="A209" s="788" t="s">
        <v>109</v>
      </c>
      <c r="B209" s="786" t="s">
        <v>2522</v>
      </c>
      <c r="C209" s="808" t="s">
        <v>2519</v>
      </c>
      <c r="D209" s="806" t="s">
        <v>1594</v>
      </c>
      <c r="E209" s="971">
        <v>10</v>
      </c>
      <c r="F209" s="793"/>
      <c r="G209" s="792"/>
    </row>
    <row r="210" spans="1:10" x14ac:dyDescent="0.25">
      <c r="A210" s="788"/>
      <c r="B210" s="786"/>
      <c r="C210" s="751"/>
      <c r="D210" s="794"/>
      <c r="E210" s="1001"/>
      <c r="F210" s="793"/>
      <c r="G210" s="792"/>
    </row>
    <row r="211" spans="1:10" s="784" customFormat="1" ht="26.4" x14ac:dyDescent="0.25">
      <c r="A211" s="788" t="s">
        <v>109</v>
      </c>
      <c r="B211" s="786" t="s">
        <v>2523</v>
      </c>
      <c r="C211" s="808" t="s">
        <v>2520</v>
      </c>
      <c r="D211" s="806" t="s">
        <v>1594</v>
      </c>
      <c r="E211" s="971">
        <v>20</v>
      </c>
      <c r="F211" s="785"/>
      <c r="G211" s="789"/>
      <c r="H211" s="931"/>
      <c r="I211" s="931"/>
      <c r="J211" s="931"/>
    </row>
    <row r="212" spans="1:10" s="784" customFormat="1" x14ac:dyDescent="0.25">
      <c r="A212" s="788"/>
      <c r="B212" s="786"/>
      <c r="C212" s="823"/>
      <c r="D212" s="824"/>
      <c r="E212" s="1005"/>
      <c r="F212" s="785"/>
      <c r="G212" s="789"/>
      <c r="H212" s="931"/>
      <c r="I212" s="931"/>
      <c r="J212" s="931"/>
    </row>
    <row r="213" spans="1:10" s="784" customFormat="1" ht="66" x14ac:dyDescent="0.25">
      <c r="A213" s="788" t="s">
        <v>109</v>
      </c>
      <c r="B213" s="786" t="s">
        <v>2566</v>
      </c>
      <c r="C213" s="799" t="s">
        <v>1490</v>
      </c>
      <c r="D213" s="837"/>
      <c r="E213" s="1006"/>
      <c r="F213" s="693"/>
      <c r="G213" s="836"/>
      <c r="H213" s="931"/>
      <c r="I213" s="931"/>
      <c r="J213" s="931"/>
    </row>
    <row r="214" spans="1:10" ht="13.8" thickBot="1" x14ac:dyDescent="0.3">
      <c r="A214" s="698"/>
      <c r="B214" s="699"/>
      <c r="C214" s="782"/>
      <c r="D214" s="783"/>
      <c r="E214" s="1007"/>
      <c r="F214" s="696"/>
      <c r="G214" s="696"/>
    </row>
    <row r="215" spans="1:10" ht="14.4" thickTop="1" thickBot="1" x14ac:dyDescent="0.3">
      <c r="A215" s="519"/>
      <c r="B215" s="528"/>
      <c r="C215" s="720" t="s">
        <v>1415</v>
      </c>
      <c r="D215" s="69"/>
      <c r="E215" s="966"/>
      <c r="F215" s="5"/>
      <c r="G215" s="530"/>
    </row>
    <row r="216" spans="1:10" ht="13.8" thickTop="1" x14ac:dyDescent="0.25"/>
  </sheetData>
  <sheetProtection algorithmName="SHA-512" hashValue="7eR4tXGKOpmof2LSO/vyeM+eZKF+rgFsProB6W4mZwQY2n/0Lm76QfhQCPB/jwrUCirxRu+gUTyV/nHi7Qkl0g==" saltValue="p0E3BJPTYIjuyYfqbxHKPw==" spinCount="100000" sheet="1" objects="1" scenarios="1" selectLockedCells="1"/>
  <mergeCells count="1">
    <mergeCell ref="A1:B1"/>
  </mergeCells>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I58"/>
  <sheetViews>
    <sheetView view="pageLayout" zoomScale="85" zoomScaleNormal="85" zoomScaleSheetLayoutView="100" zoomScalePageLayoutView="85" workbookViewId="0">
      <selection activeCell="G11" sqref="G11"/>
    </sheetView>
  </sheetViews>
  <sheetFormatPr defaultRowHeight="13.2" x14ac:dyDescent="0.25"/>
  <cols>
    <col min="1" max="1" width="2.5546875" style="592" customWidth="1"/>
    <col min="2" max="2" width="9" style="592" customWidth="1"/>
    <col min="3" max="3" width="38.6640625" style="592" customWidth="1"/>
    <col min="4" max="4" width="5.88671875" style="592" customWidth="1"/>
    <col min="5" max="5" width="9.33203125" style="967" customWidth="1"/>
    <col min="6" max="6" width="12.44140625" style="945" customWidth="1"/>
    <col min="7" max="7" width="20.33203125" style="945" customWidth="1"/>
    <col min="8" max="8" width="15.44140625" style="945" customWidth="1"/>
    <col min="9" max="9" width="9.109375" style="937"/>
  </cols>
  <sheetData>
    <row r="1" spans="1:8" x14ac:dyDescent="0.25">
      <c r="A1" s="1024" t="s">
        <v>609</v>
      </c>
      <c r="B1" s="1025"/>
      <c r="C1" s="595" t="s">
        <v>602</v>
      </c>
      <c r="D1" s="595" t="s">
        <v>603</v>
      </c>
      <c r="E1" s="960" t="s">
        <v>604</v>
      </c>
      <c r="F1" s="935" t="s">
        <v>611</v>
      </c>
      <c r="G1" s="935" t="s">
        <v>1497</v>
      </c>
      <c r="H1" s="936" t="s">
        <v>132</v>
      </c>
    </row>
    <row r="2" spans="1:8" ht="26.4" x14ac:dyDescent="0.25">
      <c r="A2" s="611" t="s">
        <v>109</v>
      </c>
      <c r="B2" s="612" t="s">
        <v>2251</v>
      </c>
      <c r="C2" s="613" t="s">
        <v>1540</v>
      </c>
      <c r="D2" s="826"/>
      <c r="E2" s="961"/>
      <c r="F2" s="616"/>
      <c r="G2" s="616"/>
      <c r="H2" s="938"/>
    </row>
    <row r="3" spans="1:8" ht="118.8" x14ac:dyDescent="0.25">
      <c r="A3" s="723"/>
      <c r="B3" s="724"/>
      <c r="C3" s="602" t="s">
        <v>2267</v>
      </c>
      <c r="D3" s="599"/>
      <c r="E3" s="962"/>
      <c r="F3" s="601"/>
      <c r="G3" s="688"/>
      <c r="H3" s="939"/>
    </row>
    <row r="4" spans="1:8" x14ac:dyDescent="0.25">
      <c r="A4" s="609"/>
      <c r="B4" s="724"/>
      <c r="C4" s="602"/>
      <c r="D4" s="599"/>
      <c r="E4" s="962"/>
      <c r="F4" s="601"/>
      <c r="G4" s="601"/>
      <c r="H4" s="940"/>
    </row>
    <row r="5" spans="1:8" x14ac:dyDescent="0.25">
      <c r="A5" s="723" t="s">
        <v>109</v>
      </c>
      <c r="B5" s="724" t="s">
        <v>2009</v>
      </c>
      <c r="C5" s="598" t="s">
        <v>1499</v>
      </c>
      <c r="D5" s="599"/>
      <c r="E5" s="962"/>
      <c r="F5" s="601"/>
      <c r="G5" s="601"/>
      <c r="H5" s="939" t="s">
        <v>1500</v>
      </c>
    </row>
    <row r="6" spans="1:8" ht="118.8" x14ac:dyDescent="0.25">
      <c r="A6" s="609"/>
      <c r="B6" s="861"/>
      <c r="C6" s="603" t="s">
        <v>1905</v>
      </c>
      <c r="D6" s="599"/>
      <c r="E6" s="962"/>
      <c r="F6" s="601"/>
      <c r="G6" s="688"/>
      <c r="H6" s="939"/>
    </row>
    <row r="7" spans="1:8" ht="26.4" x14ac:dyDescent="0.25">
      <c r="A7" s="609"/>
      <c r="B7" s="610"/>
      <c r="C7" s="604" t="s">
        <v>1501</v>
      </c>
      <c r="D7" s="599" t="s">
        <v>124</v>
      </c>
      <c r="E7" s="962">
        <v>1</v>
      </c>
      <c r="F7" s="601"/>
      <c r="G7" s="688"/>
      <c r="H7" s="939"/>
    </row>
    <row r="8" spans="1:8" ht="26.4" x14ac:dyDescent="0.25">
      <c r="A8" s="609"/>
      <c r="B8" s="861"/>
      <c r="C8" s="604" t="s">
        <v>1502</v>
      </c>
      <c r="D8" s="599" t="s">
        <v>124</v>
      </c>
      <c r="E8" s="962">
        <v>1</v>
      </c>
      <c r="F8" s="601"/>
      <c r="G8" s="688"/>
      <c r="H8" s="939" t="s">
        <v>1500</v>
      </c>
    </row>
    <row r="9" spans="1:8" x14ac:dyDescent="0.25">
      <c r="A9" s="609"/>
      <c r="B9" s="861"/>
      <c r="C9" s="603"/>
      <c r="D9" s="599"/>
      <c r="E9" s="962"/>
      <c r="F9" s="601"/>
      <c r="G9" s="601"/>
      <c r="H9" s="940"/>
    </row>
    <row r="10" spans="1:8" x14ac:dyDescent="0.25">
      <c r="A10" s="723" t="s">
        <v>109</v>
      </c>
      <c r="B10" s="724" t="s">
        <v>2010</v>
      </c>
      <c r="C10" s="605" t="s">
        <v>1503</v>
      </c>
      <c r="D10" s="599"/>
      <c r="E10" s="962"/>
      <c r="F10" s="601"/>
      <c r="G10" s="601"/>
      <c r="H10" s="939" t="s">
        <v>1500</v>
      </c>
    </row>
    <row r="11" spans="1:8" ht="145.19999999999999" x14ac:dyDescent="0.25">
      <c r="A11" s="609"/>
      <c r="B11" s="610"/>
      <c r="C11" s="603" t="s">
        <v>1906</v>
      </c>
      <c r="D11" s="862"/>
      <c r="E11" s="963"/>
      <c r="F11" s="941"/>
      <c r="G11" s="942"/>
      <c r="H11" s="939"/>
    </row>
    <row r="12" spans="1:8" x14ac:dyDescent="0.25">
      <c r="A12" s="609"/>
      <c r="B12" s="610"/>
      <c r="C12" s="604" t="s">
        <v>1504</v>
      </c>
      <c r="D12" s="599" t="s">
        <v>124</v>
      </c>
      <c r="E12" s="962">
        <v>1</v>
      </c>
      <c r="F12" s="601"/>
      <c r="G12" s="688"/>
      <c r="H12" s="939" t="s">
        <v>1500</v>
      </c>
    </row>
    <row r="13" spans="1:8" x14ac:dyDescent="0.25">
      <c r="A13" s="609"/>
      <c r="B13" s="610"/>
      <c r="C13" s="604"/>
      <c r="D13" s="599"/>
      <c r="E13" s="962"/>
      <c r="F13" s="601"/>
      <c r="G13" s="601"/>
      <c r="H13" s="939"/>
    </row>
    <row r="14" spans="1:8" x14ac:dyDescent="0.25">
      <c r="A14" s="723" t="s">
        <v>109</v>
      </c>
      <c r="B14" s="724" t="s">
        <v>2011</v>
      </c>
      <c r="C14" s="606" t="s">
        <v>1505</v>
      </c>
      <c r="D14" s="599"/>
      <c r="E14" s="962"/>
      <c r="F14" s="601"/>
      <c r="G14" s="601"/>
      <c r="H14" s="939"/>
    </row>
    <row r="15" spans="1:8" ht="184.8" x14ac:dyDescent="0.25">
      <c r="A15" s="609"/>
      <c r="B15" s="610"/>
      <c r="C15" s="603" t="s">
        <v>1907</v>
      </c>
      <c r="D15" s="599"/>
      <c r="E15" s="962"/>
      <c r="F15" s="601"/>
      <c r="G15" s="688"/>
      <c r="H15" s="939"/>
    </row>
    <row r="16" spans="1:8" ht="92.4" x14ac:dyDescent="0.25">
      <c r="A16" s="609"/>
      <c r="B16" s="610"/>
      <c r="C16" s="604" t="s">
        <v>1506</v>
      </c>
      <c r="D16" s="599" t="s">
        <v>124</v>
      </c>
      <c r="E16" s="962">
        <v>1</v>
      </c>
      <c r="F16" s="601"/>
      <c r="G16" s="688"/>
      <c r="H16" s="939"/>
    </row>
    <row r="17" spans="1:8" x14ac:dyDescent="0.25">
      <c r="A17" s="609"/>
      <c r="B17" s="610"/>
      <c r="C17" s="603"/>
      <c r="D17" s="599"/>
      <c r="E17" s="962"/>
      <c r="F17" s="601"/>
      <c r="G17" s="601"/>
      <c r="H17" s="939"/>
    </row>
    <row r="18" spans="1:8" x14ac:dyDescent="0.25">
      <c r="A18" s="723" t="s">
        <v>109</v>
      </c>
      <c r="B18" s="724" t="s">
        <v>2012</v>
      </c>
      <c r="C18" s="605" t="s">
        <v>1507</v>
      </c>
      <c r="D18" s="599"/>
      <c r="E18" s="962"/>
      <c r="F18" s="601"/>
      <c r="G18" s="601"/>
      <c r="H18" s="939"/>
    </row>
    <row r="19" spans="1:8" ht="118.8" x14ac:dyDescent="0.25">
      <c r="A19" s="609"/>
      <c r="B19" s="610"/>
      <c r="C19" s="603" t="s">
        <v>1908</v>
      </c>
      <c r="D19" s="599"/>
      <c r="E19" s="962"/>
      <c r="F19" s="601"/>
      <c r="G19" s="688"/>
      <c r="H19" s="939" t="s">
        <v>1500</v>
      </c>
    </row>
    <row r="20" spans="1:8" ht="39.6" x14ac:dyDescent="0.25">
      <c r="A20" s="609"/>
      <c r="B20" s="610"/>
      <c r="C20" s="604" t="s">
        <v>1508</v>
      </c>
      <c r="D20" s="599" t="s">
        <v>124</v>
      </c>
      <c r="E20" s="962">
        <v>1</v>
      </c>
      <c r="F20" s="601"/>
      <c r="G20" s="688"/>
      <c r="H20" s="939"/>
    </row>
    <row r="21" spans="1:8" ht="39.6" x14ac:dyDescent="0.25">
      <c r="A21" s="609"/>
      <c r="B21" s="610"/>
      <c r="C21" s="604" t="s">
        <v>1509</v>
      </c>
      <c r="D21" s="599" t="s">
        <v>124</v>
      </c>
      <c r="E21" s="962">
        <v>1</v>
      </c>
      <c r="F21" s="601"/>
      <c r="G21" s="688"/>
      <c r="H21" s="939" t="s">
        <v>1500</v>
      </c>
    </row>
    <row r="22" spans="1:8" x14ac:dyDescent="0.25">
      <c r="A22" s="609"/>
      <c r="B22" s="610"/>
      <c r="C22" s="603"/>
      <c r="D22" s="599"/>
      <c r="E22" s="962"/>
      <c r="F22" s="601"/>
      <c r="G22" s="601"/>
      <c r="H22" s="939" t="s">
        <v>1500</v>
      </c>
    </row>
    <row r="23" spans="1:8" x14ac:dyDescent="0.25">
      <c r="A23" s="723" t="s">
        <v>109</v>
      </c>
      <c r="B23" s="724" t="s">
        <v>2013</v>
      </c>
      <c r="C23" s="605" t="s">
        <v>1510</v>
      </c>
      <c r="D23" s="599"/>
      <c r="E23" s="962"/>
      <c r="F23" s="601"/>
      <c r="G23" s="601"/>
      <c r="H23" s="940"/>
    </row>
    <row r="24" spans="1:8" ht="105.6" x14ac:dyDescent="0.25">
      <c r="A24" s="609"/>
      <c r="B24" s="610"/>
      <c r="C24" s="603" t="s">
        <v>1909</v>
      </c>
      <c r="D24" s="599"/>
      <c r="E24" s="962"/>
      <c r="F24" s="601"/>
      <c r="G24" s="688"/>
      <c r="H24" s="939" t="s">
        <v>1500</v>
      </c>
    </row>
    <row r="25" spans="1:8" ht="26.4" x14ac:dyDescent="0.25">
      <c r="A25" s="609"/>
      <c r="B25" s="610"/>
      <c r="C25" s="604" t="s">
        <v>1511</v>
      </c>
      <c r="D25" s="599" t="s">
        <v>124</v>
      </c>
      <c r="E25" s="962">
        <v>2</v>
      </c>
      <c r="F25" s="601"/>
      <c r="G25" s="688"/>
      <c r="H25" s="939" t="s">
        <v>1500</v>
      </c>
    </row>
    <row r="26" spans="1:8" ht="26.4" x14ac:dyDescent="0.25">
      <c r="A26" s="609"/>
      <c r="B26" s="610"/>
      <c r="C26" s="604" t="s">
        <v>1512</v>
      </c>
      <c r="D26" s="599" t="s">
        <v>124</v>
      </c>
      <c r="E26" s="962">
        <v>2</v>
      </c>
      <c r="F26" s="601"/>
      <c r="G26" s="688"/>
      <c r="H26" s="939"/>
    </row>
    <row r="27" spans="1:8" ht="26.4" x14ac:dyDescent="0.25">
      <c r="A27" s="609"/>
      <c r="B27" s="610"/>
      <c r="C27" s="604" t="s">
        <v>1513</v>
      </c>
      <c r="D27" s="599" t="s">
        <v>124</v>
      </c>
      <c r="E27" s="962">
        <v>1</v>
      </c>
      <c r="F27" s="601"/>
      <c r="G27" s="688"/>
      <c r="H27" s="939" t="s">
        <v>1500</v>
      </c>
    </row>
    <row r="28" spans="1:8" x14ac:dyDescent="0.25">
      <c r="A28" s="609"/>
      <c r="B28" s="610"/>
      <c r="C28" s="603"/>
      <c r="D28" s="599"/>
      <c r="E28" s="962"/>
      <c r="F28" s="601"/>
      <c r="G28" s="601"/>
      <c r="H28" s="940"/>
    </row>
    <row r="29" spans="1:8" x14ac:dyDescent="0.25">
      <c r="A29" s="723" t="s">
        <v>109</v>
      </c>
      <c r="B29" s="724" t="s">
        <v>2014</v>
      </c>
      <c r="C29" s="605" t="s">
        <v>1514</v>
      </c>
      <c r="D29" s="599"/>
      <c r="E29" s="962"/>
      <c r="F29" s="601"/>
      <c r="G29" s="601"/>
      <c r="H29" s="939" t="s">
        <v>1500</v>
      </c>
    </row>
    <row r="30" spans="1:8" ht="92.4" x14ac:dyDescent="0.25">
      <c r="A30" s="609"/>
      <c r="B30" s="610"/>
      <c r="C30" s="603" t="s">
        <v>1910</v>
      </c>
      <c r="D30" s="599"/>
      <c r="E30" s="962"/>
      <c r="F30" s="601"/>
      <c r="G30" s="688"/>
      <c r="H30" s="939"/>
    </row>
    <row r="31" spans="1:8" ht="39.6" x14ac:dyDescent="0.25">
      <c r="A31" s="609"/>
      <c r="B31" s="610"/>
      <c r="C31" s="604" t="s">
        <v>1515</v>
      </c>
      <c r="D31" s="599" t="s">
        <v>124</v>
      </c>
      <c r="E31" s="962">
        <v>1</v>
      </c>
      <c r="F31" s="601"/>
      <c r="G31" s="688"/>
      <c r="H31" s="939"/>
    </row>
    <row r="32" spans="1:8" ht="39.6" x14ac:dyDescent="0.25">
      <c r="A32" s="609"/>
      <c r="B32" s="610"/>
      <c r="C32" s="604" t="s">
        <v>1516</v>
      </c>
      <c r="D32" s="599" t="s">
        <v>124</v>
      </c>
      <c r="E32" s="962">
        <v>2</v>
      </c>
      <c r="F32" s="601"/>
      <c r="G32" s="688"/>
      <c r="H32" s="939" t="s">
        <v>1500</v>
      </c>
    </row>
    <row r="33" spans="1:8" ht="52.8" x14ac:dyDescent="0.25">
      <c r="A33" s="609"/>
      <c r="B33" s="610"/>
      <c r="C33" s="604" t="s">
        <v>1517</v>
      </c>
      <c r="D33" s="599" t="s">
        <v>124</v>
      </c>
      <c r="E33" s="962">
        <v>2</v>
      </c>
      <c r="F33" s="601"/>
      <c r="G33" s="688"/>
      <c r="H33" s="940"/>
    </row>
    <row r="34" spans="1:8" x14ac:dyDescent="0.25">
      <c r="A34" s="609"/>
      <c r="B34" s="610"/>
      <c r="C34" s="603"/>
      <c r="D34" s="599"/>
      <c r="E34" s="962"/>
      <c r="F34" s="601"/>
      <c r="G34" s="601"/>
      <c r="H34" s="939" t="s">
        <v>1500</v>
      </c>
    </row>
    <row r="35" spans="1:8" x14ac:dyDescent="0.25">
      <c r="A35" s="723" t="s">
        <v>109</v>
      </c>
      <c r="B35" s="724" t="s">
        <v>2015</v>
      </c>
      <c r="C35" s="605" t="s">
        <v>1518</v>
      </c>
      <c r="D35" s="599"/>
      <c r="E35" s="962"/>
      <c r="F35" s="601"/>
      <c r="G35" s="601"/>
      <c r="H35" s="939"/>
    </row>
    <row r="36" spans="1:8" ht="198" x14ac:dyDescent="0.25">
      <c r="A36" s="609"/>
      <c r="B36" s="863"/>
      <c r="C36" s="603" t="s">
        <v>1911</v>
      </c>
      <c r="D36" s="599"/>
      <c r="E36" s="962"/>
      <c r="F36" s="601"/>
      <c r="G36" s="688"/>
      <c r="H36" s="939" t="s">
        <v>1500</v>
      </c>
    </row>
    <row r="37" spans="1:8" ht="39.6" x14ac:dyDescent="0.25">
      <c r="A37" s="609"/>
      <c r="B37" s="610"/>
      <c r="C37" s="604" t="s">
        <v>1519</v>
      </c>
      <c r="D37" s="599" t="s">
        <v>124</v>
      </c>
      <c r="E37" s="962">
        <v>1</v>
      </c>
      <c r="F37" s="601"/>
      <c r="G37" s="688"/>
      <c r="H37" s="939"/>
    </row>
    <row r="38" spans="1:8" ht="39.6" x14ac:dyDescent="0.25">
      <c r="A38" s="609"/>
      <c r="B38" s="610"/>
      <c r="C38" s="604" t="s">
        <v>1520</v>
      </c>
      <c r="D38" s="599" t="s">
        <v>124</v>
      </c>
      <c r="E38" s="962">
        <v>2</v>
      </c>
      <c r="F38" s="601"/>
      <c r="G38" s="688"/>
      <c r="H38" s="939" t="s">
        <v>1500</v>
      </c>
    </row>
    <row r="39" spans="1:8" ht="39.6" x14ac:dyDescent="0.25">
      <c r="A39" s="609"/>
      <c r="B39" s="610"/>
      <c r="C39" s="604" t="s">
        <v>1521</v>
      </c>
      <c r="D39" s="599" t="s">
        <v>124</v>
      </c>
      <c r="E39" s="962">
        <v>1</v>
      </c>
      <c r="F39" s="601"/>
      <c r="G39" s="688"/>
      <c r="H39" s="940"/>
    </row>
    <row r="40" spans="1:8" ht="39.6" x14ac:dyDescent="0.25">
      <c r="A40" s="609"/>
      <c r="B40" s="610"/>
      <c r="C40" s="604" t="s">
        <v>1522</v>
      </c>
      <c r="D40" s="599" t="s">
        <v>124</v>
      </c>
      <c r="E40" s="962">
        <v>1</v>
      </c>
      <c r="F40" s="601"/>
      <c r="G40" s="688"/>
      <c r="H40" s="939" t="s">
        <v>1500</v>
      </c>
    </row>
    <row r="41" spans="1:8" ht="39.6" x14ac:dyDescent="0.25">
      <c r="A41" s="609"/>
      <c r="B41" s="610"/>
      <c r="C41" s="604" t="s">
        <v>1523</v>
      </c>
      <c r="D41" s="599" t="s">
        <v>124</v>
      </c>
      <c r="E41" s="962">
        <v>2</v>
      </c>
      <c r="F41" s="601"/>
      <c r="G41" s="688"/>
      <c r="H41" s="939"/>
    </row>
    <row r="42" spans="1:8" x14ac:dyDescent="0.25">
      <c r="A42" s="609"/>
      <c r="B42" s="610"/>
      <c r="C42" s="603"/>
      <c r="D42" s="599"/>
      <c r="E42" s="962"/>
      <c r="F42" s="601"/>
      <c r="G42" s="601"/>
      <c r="H42" s="939" t="s">
        <v>1500</v>
      </c>
    </row>
    <row r="43" spans="1:8" x14ac:dyDescent="0.25">
      <c r="A43" s="723" t="s">
        <v>109</v>
      </c>
      <c r="B43" s="724" t="s">
        <v>2016</v>
      </c>
      <c r="C43" s="605" t="s">
        <v>1524</v>
      </c>
      <c r="D43" s="599"/>
      <c r="E43" s="962"/>
      <c r="F43" s="601"/>
      <c r="G43" s="601"/>
      <c r="H43" s="939"/>
    </row>
    <row r="44" spans="1:8" ht="145.19999999999999" x14ac:dyDescent="0.25">
      <c r="A44" s="609"/>
      <c r="B44" s="610"/>
      <c r="C44" s="603" t="s">
        <v>1525</v>
      </c>
      <c r="D44" s="599"/>
      <c r="E44" s="962"/>
      <c r="F44" s="601"/>
      <c r="G44" s="688"/>
      <c r="H44" s="939" t="s">
        <v>1500</v>
      </c>
    </row>
    <row r="45" spans="1:8" ht="39.6" x14ac:dyDescent="0.25">
      <c r="A45" s="609"/>
      <c r="B45" s="610"/>
      <c r="C45" s="604" t="s">
        <v>1526</v>
      </c>
      <c r="D45" s="599" t="s">
        <v>124</v>
      </c>
      <c r="E45" s="962">
        <v>4</v>
      </c>
      <c r="F45" s="601"/>
      <c r="G45" s="688"/>
      <c r="H45" s="939" t="s">
        <v>1500</v>
      </c>
    </row>
    <row r="46" spans="1:8" ht="26.4" x14ac:dyDescent="0.25">
      <c r="A46" s="609"/>
      <c r="B46" s="610"/>
      <c r="C46" s="604" t="s">
        <v>1527</v>
      </c>
      <c r="D46" s="599" t="s">
        <v>124</v>
      </c>
      <c r="E46" s="962">
        <v>2</v>
      </c>
      <c r="F46" s="601"/>
      <c r="G46" s="688"/>
      <c r="H46" s="939"/>
    </row>
    <row r="47" spans="1:8" ht="26.4" x14ac:dyDescent="0.25">
      <c r="A47" s="609"/>
      <c r="B47" s="610"/>
      <c r="C47" s="604" t="s">
        <v>1528</v>
      </c>
      <c r="D47" s="599" t="s">
        <v>124</v>
      </c>
      <c r="E47" s="962">
        <v>2</v>
      </c>
      <c r="F47" s="601"/>
      <c r="G47" s="688"/>
      <c r="H47" s="939" t="s">
        <v>1500</v>
      </c>
    </row>
    <row r="48" spans="1:8" ht="39.6" x14ac:dyDescent="0.25">
      <c r="A48" s="609"/>
      <c r="B48" s="610"/>
      <c r="C48" s="604" t="s">
        <v>1529</v>
      </c>
      <c r="D48" s="599" t="s">
        <v>124</v>
      </c>
      <c r="E48" s="962">
        <v>4</v>
      </c>
      <c r="F48" s="601"/>
      <c r="G48" s="688"/>
      <c r="H48" s="939"/>
    </row>
    <row r="49" spans="1:8" ht="26.4" x14ac:dyDescent="0.25">
      <c r="A49" s="609"/>
      <c r="B49" s="610"/>
      <c r="C49" s="604" t="s">
        <v>1530</v>
      </c>
      <c r="D49" s="599" t="s">
        <v>124</v>
      </c>
      <c r="E49" s="962">
        <v>2</v>
      </c>
      <c r="F49" s="601"/>
      <c r="G49" s="688"/>
      <c r="H49" s="939" t="s">
        <v>1500</v>
      </c>
    </row>
    <row r="50" spans="1:8" x14ac:dyDescent="0.25">
      <c r="A50" s="609"/>
      <c r="B50" s="610"/>
      <c r="C50" s="603"/>
      <c r="D50" s="599"/>
      <c r="E50" s="962"/>
      <c r="F50" s="601"/>
      <c r="G50" s="601"/>
      <c r="H50" s="940"/>
    </row>
    <row r="51" spans="1:8" x14ac:dyDescent="0.25">
      <c r="A51" s="723" t="s">
        <v>109</v>
      </c>
      <c r="B51" s="724" t="s">
        <v>2017</v>
      </c>
      <c r="C51" s="605" t="s">
        <v>1531</v>
      </c>
      <c r="D51" s="599"/>
      <c r="E51" s="962"/>
      <c r="F51" s="601"/>
      <c r="G51" s="601"/>
      <c r="H51" s="939" t="s">
        <v>1500</v>
      </c>
    </row>
    <row r="52" spans="1:8" ht="118.8" x14ac:dyDescent="0.25">
      <c r="A52" s="609"/>
      <c r="B52" s="610"/>
      <c r="C52" s="603" t="s">
        <v>1532</v>
      </c>
      <c r="D52" s="599"/>
      <c r="E52" s="962"/>
      <c r="F52" s="601"/>
      <c r="G52" s="688"/>
      <c r="H52" s="939"/>
    </row>
    <row r="53" spans="1:8" ht="26.4" x14ac:dyDescent="0.25">
      <c r="A53" s="609"/>
      <c r="B53" s="610"/>
      <c r="C53" s="604" t="s">
        <v>1533</v>
      </c>
      <c r="D53" s="599" t="s">
        <v>124</v>
      </c>
      <c r="E53" s="962">
        <v>2</v>
      </c>
      <c r="F53" s="601"/>
      <c r="G53" s="688"/>
      <c r="H53" s="939"/>
    </row>
    <row r="54" spans="1:8" ht="26.4" x14ac:dyDescent="0.25">
      <c r="A54" s="609"/>
      <c r="B54" s="610"/>
      <c r="C54" s="604" t="s">
        <v>1534</v>
      </c>
      <c r="D54" s="599" t="s">
        <v>124</v>
      </c>
      <c r="E54" s="962">
        <v>1</v>
      </c>
      <c r="F54" s="601"/>
      <c r="G54" s="688"/>
      <c r="H54" s="939" t="s">
        <v>1500</v>
      </c>
    </row>
    <row r="55" spans="1:8" ht="39.6" x14ac:dyDescent="0.25">
      <c r="A55" s="662"/>
      <c r="B55" s="805"/>
      <c r="C55" s="664" t="s">
        <v>1535</v>
      </c>
      <c r="D55" s="825" t="s">
        <v>124</v>
      </c>
      <c r="E55" s="964">
        <v>3</v>
      </c>
      <c r="F55" s="666"/>
      <c r="G55" s="688"/>
      <c r="H55" s="943"/>
    </row>
    <row r="56" spans="1:8" ht="13.8" thickBot="1" x14ac:dyDescent="0.3">
      <c r="A56" s="864"/>
      <c r="B56" s="865"/>
      <c r="C56" s="866"/>
      <c r="D56" s="866"/>
      <c r="E56" s="965"/>
      <c r="F56" s="944"/>
      <c r="G56" s="944"/>
      <c r="H56" s="944"/>
    </row>
    <row r="57" spans="1:8" ht="14.4" thickTop="1" thickBot="1" x14ac:dyDescent="0.3">
      <c r="A57" s="519"/>
      <c r="B57" s="528"/>
      <c r="C57" s="720" t="s">
        <v>1415</v>
      </c>
      <c r="D57" s="69"/>
      <c r="E57" s="966"/>
      <c r="F57" s="5"/>
      <c r="G57" s="5"/>
      <c r="H57" s="903"/>
    </row>
    <row r="58" spans="1:8" ht="13.8" thickTop="1" x14ac:dyDescent="0.25"/>
  </sheetData>
  <sheetProtection algorithmName="SHA-512" hashValue="a78HCNsN5NvgH0LsNZiluDj1F0tgPdl867Dh57MZtIZAQ76dchkAOIVKxxlfM9cZZbf5i60ovMPVcEzqiEBhZQ==" saltValue="wUKn9LBIL+ok4HTyvFLsXw=="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I27"/>
  <sheetViews>
    <sheetView view="pageLayout" zoomScale="85" zoomScaleNormal="100" zoomScalePageLayoutView="85" workbookViewId="0">
      <selection activeCell="G11" sqref="G11"/>
    </sheetView>
  </sheetViews>
  <sheetFormatPr defaultRowHeight="13.2" x14ac:dyDescent="0.25"/>
  <cols>
    <col min="1" max="1" width="2.5546875" style="591" customWidth="1"/>
    <col min="2" max="2" width="9" style="591" customWidth="1"/>
    <col min="3" max="3" width="38.6640625" style="592" customWidth="1"/>
    <col min="4" max="4" width="5.88671875" style="591" customWidth="1"/>
    <col min="5" max="5" width="9.33203125" style="591" customWidth="1"/>
    <col min="6" max="6" width="11.33203125" style="969" customWidth="1"/>
    <col min="7" max="7" width="12.44140625" style="946" customWidth="1"/>
    <col min="8" max="8" width="20.33203125" style="946" customWidth="1"/>
    <col min="9" max="9" width="15.44140625" style="946" customWidth="1"/>
  </cols>
  <sheetData>
    <row r="1" spans="1:9" x14ac:dyDescent="0.25">
      <c r="A1" s="1026" t="s">
        <v>609</v>
      </c>
      <c r="B1" s="1026"/>
      <c r="C1" s="595" t="s">
        <v>602</v>
      </c>
      <c r="D1" s="595" t="s">
        <v>603</v>
      </c>
      <c r="E1" s="596" t="s">
        <v>604</v>
      </c>
      <c r="F1" s="960" t="s">
        <v>1496</v>
      </c>
      <c r="G1" s="935" t="s">
        <v>611</v>
      </c>
      <c r="H1" s="935" t="s">
        <v>1497</v>
      </c>
      <c r="I1" s="936" t="s">
        <v>132</v>
      </c>
    </row>
    <row r="2" spans="1:9" ht="39.6" x14ac:dyDescent="0.25">
      <c r="A2" s="611" t="s">
        <v>109</v>
      </c>
      <c r="B2" s="612" t="s">
        <v>2252</v>
      </c>
      <c r="C2" s="613" t="s">
        <v>1548</v>
      </c>
      <c r="D2" s="614"/>
      <c r="E2" s="615"/>
      <c r="F2" s="961"/>
      <c r="G2" s="616"/>
      <c r="H2" s="616"/>
      <c r="I2" s="691"/>
    </row>
    <row r="3" spans="1:9" ht="105.6" x14ac:dyDescent="0.25">
      <c r="A3" s="607"/>
      <c r="B3" s="608"/>
      <c r="C3" s="602" t="s">
        <v>2596</v>
      </c>
      <c r="D3" s="599"/>
      <c r="E3" s="600"/>
      <c r="F3" s="962"/>
      <c r="G3" s="601"/>
      <c r="H3" s="688"/>
      <c r="I3" s="601"/>
    </row>
    <row r="4" spans="1:9" x14ac:dyDescent="0.25">
      <c r="A4" s="609"/>
      <c r="B4" s="610"/>
      <c r="C4" s="603"/>
      <c r="D4" s="599"/>
      <c r="E4" s="601"/>
      <c r="F4" s="962"/>
      <c r="G4" s="601"/>
      <c r="H4" s="601"/>
      <c r="I4" s="601"/>
    </row>
    <row r="5" spans="1:9" x14ac:dyDescent="0.25">
      <c r="A5" s="607" t="s">
        <v>109</v>
      </c>
      <c r="B5" s="608" t="s">
        <v>1536</v>
      </c>
      <c r="C5" s="605" t="s">
        <v>1510</v>
      </c>
      <c r="D5" s="599"/>
      <c r="E5" s="601"/>
      <c r="F5" s="962"/>
      <c r="G5" s="601"/>
      <c r="H5" s="601"/>
      <c r="I5" s="690"/>
    </row>
    <row r="6" spans="1:9" ht="132" x14ac:dyDescent="0.25">
      <c r="A6" s="609"/>
      <c r="B6" s="610"/>
      <c r="C6" s="603" t="s">
        <v>1912</v>
      </c>
      <c r="D6" s="599"/>
      <c r="E6" s="601"/>
      <c r="F6" s="962"/>
      <c r="G6" s="601"/>
      <c r="H6" s="688"/>
      <c r="I6" s="601"/>
    </row>
    <row r="7" spans="1:9" ht="26.4" x14ac:dyDescent="0.25">
      <c r="A7" s="609"/>
      <c r="B7" s="610"/>
      <c r="C7" s="604" t="s">
        <v>1541</v>
      </c>
      <c r="D7" s="599" t="s">
        <v>124</v>
      </c>
      <c r="E7" s="601">
        <v>1</v>
      </c>
      <c r="F7" s="962"/>
      <c r="G7" s="601"/>
      <c r="H7" s="688"/>
      <c r="I7" s="601"/>
    </row>
    <row r="8" spans="1:9" ht="26.4" x14ac:dyDescent="0.25">
      <c r="A8" s="609"/>
      <c r="B8" s="610"/>
      <c r="C8" s="604" t="s">
        <v>1542</v>
      </c>
      <c r="D8" s="599" t="s">
        <v>124</v>
      </c>
      <c r="E8" s="601">
        <v>1</v>
      </c>
      <c r="F8" s="962"/>
      <c r="G8" s="601"/>
      <c r="H8" s="688"/>
      <c r="I8" s="601"/>
    </row>
    <row r="9" spans="1:9" x14ac:dyDescent="0.25">
      <c r="A9" s="609"/>
      <c r="B9" s="610"/>
      <c r="C9" s="603"/>
      <c r="D9" s="599"/>
      <c r="E9" s="600"/>
      <c r="F9" s="962"/>
      <c r="G9" s="601"/>
      <c r="H9" s="601"/>
      <c r="I9" s="601"/>
    </row>
    <row r="10" spans="1:9" x14ac:dyDescent="0.25">
      <c r="A10" s="607" t="s">
        <v>109</v>
      </c>
      <c r="B10" s="608" t="s">
        <v>1537</v>
      </c>
      <c r="C10" s="605" t="s">
        <v>1531</v>
      </c>
      <c r="D10" s="599"/>
      <c r="E10" s="600"/>
      <c r="F10" s="962"/>
      <c r="G10" s="601"/>
      <c r="H10" s="601"/>
      <c r="I10" s="690"/>
    </row>
    <row r="11" spans="1:9" ht="171.6" x14ac:dyDescent="0.25">
      <c r="A11" s="609"/>
      <c r="B11" s="610"/>
      <c r="C11" s="434" t="s">
        <v>1913</v>
      </c>
      <c r="D11" s="599"/>
      <c r="E11" s="600"/>
      <c r="F11" s="962"/>
      <c r="G11" s="601"/>
      <c r="H11" s="688"/>
      <c r="I11" s="601"/>
    </row>
    <row r="12" spans="1:9" ht="26.4" x14ac:dyDescent="0.25">
      <c r="A12" s="609"/>
      <c r="B12" s="610"/>
      <c r="C12" s="669" t="s">
        <v>1543</v>
      </c>
      <c r="D12" s="599" t="s">
        <v>124</v>
      </c>
      <c r="E12" s="600">
        <v>1</v>
      </c>
      <c r="F12" s="962"/>
      <c r="G12" s="601"/>
      <c r="H12" s="688"/>
      <c r="I12" s="601"/>
    </row>
    <row r="13" spans="1:9" ht="26.4" x14ac:dyDescent="0.25">
      <c r="A13" s="609"/>
      <c r="B13" s="610"/>
      <c r="C13" s="604" t="s">
        <v>1544</v>
      </c>
      <c r="D13" s="599" t="s">
        <v>124</v>
      </c>
      <c r="E13" s="600">
        <v>1</v>
      </c>
      <c r="F13" s="962"/>
      <c r="G13" s="601"/>
      <c r="H13" s="688"/>
      <c r="I13" s="601"/>
    </row>
    <row r="14" spans="1:9" ht="26.4" x14ac:dyDescent="0.25">
      <c r="A14" s="609"/>
      <c r="B14" s="610"/>
      <c r="C14" s="604" t="s">
        <v>1545</v>
      </c>
      <c r="D14" s="599" t="s">
        <v>124</v>
      </c>
      <c r="E14" s="600">
        <v>1</v>
      </c>
      <c r="F14" s="962"/>
      <c r="G14" s="601"/>
      <c r="H14" s="688"/>
      <c r="I14" s="601"/>
    </row>
    <row r="15" spans="1:9" ht="26.4" x14ac:dyDescent="0.25">
      <c r="A15" s="609"/>
      <c r="B15" s="610"/>
      <c r="C15" s="604" t="s">
        <v>1546</v>
      </c>
      <c r="D15" s="599" t="s">
        <v>124</v>
      </c>
      <c r="E15" s="600">
        <v>1</v>
      </c>
      <c r="F15" s="962"/>
      <c r="G15" s="601"/>
      <c r="H15" s="688"/>
      <c r="I15" s="601"/>
    </row>
    <row r="16" spans="1:9" ht="26.4" x14ac:dyDescent="0.25">
      <c r="A16" s="609"/>
      <c r="B16" s="610"/>
      <c r="C16" s="604" t="s">
        <v>1547</v>
      </c>
      <c r="D16" s="599" t="s">
        <v>124</v>
      </c>
      <c r="E16" s="600">
        <v>1</v>
      </c>
      <c r="F16" s="962"/>
      <c r="G16" s="601"/>
      <c r="H16" s="688"/>
      <c r="I16" s="601"/>
    </row>
    <row r="17" spans="1:9" x14ac:dyDescent="0.25">
      <c r="A17" s="609"/>
      <c r="B17" s="610"/>
      <c r="C17" s="604"/>
      <c r="D17" s="599"/>
      <c r="E17" s="600"/>
      <c r="F17" s="962"/>
      <c r="G17" s="601"/>
      <c r="H17" s="601"/>
      <c r="I17" s="601"/>
    </row>
    <row r="18" spans="1:9" x14ac:dyDescent="0.25">
      <c r="A18" s="607" t="s">
        <v>109</v>
      </c>
      <c r="B18" s="608" t="s">
        <v>1538</v>
      </c>
      <c r="C18" s="679" t="s">
        <v>1663</v>
      </c>
      <c r="D18" s="680"/>
      <c r="E18" s="681"/>
      <c r="F18" s="968"/>
      <c r="G18" s="682"/>
      <c r="H18" s="682"/>
      <c r="I18" s="690"/>
    </row>
    <row r="19" spans="1:9" ht="118.8" x14ac:dyDescent="0.25">
      <c r="A19" s="609"/>
      <c r="B19" s="610"/>
      <c r="C19" s="808" t="s">
        <v>1914</v>
      </c>
      <c r="D19" s="599"/>
      <c r="E19" s="600"/>
      <c r="F19" s="962"/>
      <c r="G19" s="601"/>
      <c r="H19" s="688"/>
      <c r="I19" s="601"/>
    </row>
    <row r="20" spans="1:9" ht="26.4" x14ac:dyDescent="0.25">
      <c r="A20" s="609"/>
      <c r="B20" s="610"/>
      <c r="C20" s="604" t="s">
        <v>1665</v>
      </c>
      <c r="D20" s="599" t="s">
        <v>124</v>
      </c>
      <c r="E20" s="600">
        <v>2</v>
      </c>
      <c r="F20" s="962"/>
      <c r="G20" s="601"/>
      <c r="H20" s="688"/>
      <c r="I20" s="601"/>
    </row>
    <row r="21" spans="1:9" x14ac:dyDescent="0.25">
      <c r="A21" s="609"/>
      <c r="B21" s="610"/>
      <c r="C21" s="604"/>
      <c r="D21" s="599"/>
      <c r="E21" s="600"/>
      <c r="F21" s="962"/>
      <c r="G21" s="601"/>
      <c r="H21" s="601"/>
      <c r="I21" s="601"/>
    </row>
    <row r="22" spans="1:9" x14ac:dyDescent="0.25">
      <c r="A22" s="607" t="s">
        <v>109</v>
      </c>
      <c r="B22" s="608" t="s">
        <v>1539</v>
      </c>
      <c r="C22" s="679" t="s">
        <v>1677</v>
      </c>
      <c r="D22" s="680"/>
      <c r="E22" s="681"/>
      <c r="F22" s="968"/>
      <c r="G22" s="682"/>
      <c r="H22" s="682"/>
      <c r="I22" s="690"/>
    </row>
    <row r="23" spans="1:9" ht="132" x14ac:dyDescent="0.25">
      <c r="A23" s="609"/>
      <c r="B23" s="610"/>
      <c r="C23" s="808" t="s">
        <v>1915</v>
      </c>
      <c r="D23" s="599"/>
      <c r="E23" s="600"/>
      <c r="F23" s="962"/>
      <c r="G23" s="601"/>
      <c r="H23" s="688"/>
      <c r="I23" s="690"/>
    </row>
    <row r="24" spans="1:9" ht="105.6" x14ac:dyDescent="0.25">
      <c r="A24" s="609"/>
      <c r="B24" s="610"/>
      <c r="C24" s="604" t="s">
        <v>1678</v>
      </c>
      <c r="D24" s="599" t="s">
        <v>124</v>
      </c>
      <c r="E24" s="600">
        <v>2</v>
      </c>
      <c r="F24" s="962"/>
      <c r="G24" s="601"/>
      <c r="H24" s="688"/>
      <c r="I24" s="601"/>
    </row>
    <row r="25" spans="1:9" ht="13.8" thickBot="1" x14ac:dyDescent="0.3">
      <c r="A25" s="675"/>
      <c r="B25" s="676"/>
      <c r="C25" s="677"/>
      <c r="D25" s="677"/>
      <c r="E25" s="677"/>
    </row>
    <row r="26" spans="1:9" ht="14.4" thickTop="1" thickBot="1" x14ac:dyDescent="0.3">
      <c r="A26" s="519"/>
      <c r="B26" s="528"/>
      <c r="C26" s="582" t="s">
        <v>1415</v>
      </c>
      <c r="D26" s="69"/>
      <c r="E26" s="70"/>
      <c r="F26" s="966"/>
      <c r="G26" s="5"/>
      <c r="H26" s="5"/>
      <c r="I26" s="5"/>
    </row>
    <row r="27" spans="1:9" ht="13.8" thickTop="1" x14ac:dyDescent="0.25"/>
  </sheetData>
  <sheetProtection algorithmName="SHA-512" hashValue="BZclm23D8AW4BJLeXfg8I0XF0BQfXNUOuKkEARpwi/U5hLY65rRFRFk7xQLiR4xMygiPvJrlKTKP/okgg4eO6A==" saltValue="n41v50jVxwB5ff3wPyMejg=="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dimension ref="A1:I46"/>
  <sheetViews>
    <sheetView view="pageLayout" zoomScale="85" zoomScaleNormal="100" zoomScalePageLayoutView="85" workbookViewId="0">
      <selection activeCell="F8" sqref="F8"/>
    </sheetView>
  </sheetViews>
  <sheetFormatPr defaultRowHeight="13.2" x14ac:dyDescent="0.25"/>
  <cols>
    <col min="1" max="1" width="2.5546875" style="591" customWidth="1"/>
    <col min="2" max="2" width="9" style="591" customWidth="1"/>
    <col min="3" max="3" width="38.6640625" style="593" customWidth="1"/>
    <col min="4" max="4" width="5.88671875" style="591" customWidth="1"/>
    <col min="5" max="5" width="9.33203125" style="969" customWidth="1"/>
    <col min="6" max="6" width="11.33203125" style="946" customWidth="1"/>
    <col min="7" max="7" width="12.44140625" style="946" customWidth="1"/>
    <col min="8" max="8" width="20.33203125" style="946" customWidth="1"/>
    <col min="9" max="9" width="15.44140625" style="946" customWidth="1"/>
  </cols>
  <sheetData>
    <row r="1" spans="1:9" x14ac:dyDescent="0.25">
      <c r="A1" s="1026" t="s">
        <v>609</v>
      </c>
      <c r="B1" s="1026"/>
      <c r="C1" s="595" t="s">
        <v>602</v>
      </c>
      <c r="D1" s="595" t="s">
        <v>603</v>
      </c>
      <c r="E1" s="960" t="s">
        <v>604</v>
      </c>
      <c r="F1" s="935" t="s">
        <v>1496</v>
      </c>
      <c r="G1" s="935" t="s">
        <v>611</v>
      </c>
      <c r="H1" s="935" t="s">
        <v>1497</v>
      </c>
      <c r="I1" s="936" t="s">
        <v>132</v>
      </c>
    </row>
    <row r="2" spans="1:9" ht="39.6" x14ac:dyDescent="0.25">
      <c r="A2" s="617" t="s">
        <v>109</v>
      </c>
      <c r="B2" s="618" t="s">
        <v>2018</v>
      </c>
      <c r="C2" s="613" t="s">
        <v>1558</v>
      </c>
      <c r="D2" s="614"/>
      <c r="E2" s="961"/>
      <c r="F2" s="616"/>
      <c r="G2" s="616"/>
      <c r="H2" s="616"/>
      <c r="I2" s="691"/>
    </row>
    <row r="3" spans="1:9" ht="92.4" x14ac:dyDescent="0.25">
      <c r="A3" s="607"/>
      <c r="B3" s="608"/>
      <c r="C3" s="602" t="s">
        <v>2268</v>
      </c>
      <c r="D3" s="599"/>
      <c r="E3" s="962"/>
      <c r="F3" s="601"/>
      <c r="G3" s="601"/>
      <c r="H3" s="688"/>
      <c r="I3" s="947"/>
    </row>
    <row r="4" spans="1:9" x14ac:dyDescent="0.25">
      <c r="A4" s="609"/>
      <c r="B4" s="610"/>
      <c r="C4" s="603"/>
      <c r="D4" s="599"/>
      <c r="E4" s="962"/>
      <c r="F4" s="601"/>
      <c r="G4" s="601"/>
      <c r="H4" s="601"/>
      <c r="I4" s="939" t="s">
        <v>1500</v>
      </c>
    </row>
    <row r="5" spans="1:9" x14ac:dyDescent="0.25">
      <c r="A5" s="607" t="s">
        <v>109</v>
      </c>
      <c r="B5" s="608" t="s">
        <v>1549</v>
      </c>
      <c r="C5" s="605" t="s">
        <v>1518</v>
      </c>
      <c r="D5" s="599"/>
      <c r="E5" s="962"/>
      <c r="F5" s="601"/>
      <c r="G5" s="601"/>
      <c r="H5" s="601"/>
      <c r="I5" s="940"/>
    </row>
    <row r="6" spans="1:9" ht="198" x14ac:dyDescent="0.25">
      <c r="A6" s="609"/>
      <c r="B6" s="610"/>
      <c r="C6" s="603" t="s">
        <v>1916</v>
      </c>
      <c r="D6" s="599"/>
      <c r="E6" s="962"/>
      <c r="F6" s="601"/>
      <c r="G6" s="601"/>
      <c r="H6" s="688"/>
      <c r="I6" s="939" t="s">
        <v>1500</v>
      </c>
    </row>
    <row r="7" spans="1:9" ht="39.6" x14ac:dyDescent="0.25">
      <c r="A7" s="609"/>
      <c r="B7" s="610"/>
      <c r="C7" s="604" t="s">
        <v>1964</v>
      </c>
      <c r="D7" s="599" t="s">
        <v>124</v>
      </c>
      <c r="E7" s="962">
        <v>1</v>
      </c>
      <c r="F7" s="601"/>
      <c r="G7" s="601"/>
      <c r="H7" s="688"/>
      <c r="I7" s="939"/>
    </row>
    <row r="8" spans="1:9" ht="39.6" x14ac:dyDescent="0.25">
      <c r="A8" s="609"/>
      <c r="B8" s="610"/>
      <c r="C8" s="604" t="s">
        <v>1965</v>
      </c>
      <c r="D8" s="599" t="s">
        <v>124</v>
      </c>
      <c r="E8" s="962">
        <v>2</v>
      </c>
      <c r="F8" s="601"/>
      <c r="G8" s="601"/>
      <c r="H8" s="688"/>
      <c r="I8" s="939"/>
    </row>
    <row r="9" spans="1:9" ht="39.6" x14ac:dyDescent="0.25">
      <c r="A9" s="609"/>
      <c r="B9" s="610"/>
      <c r="C9" s="604" t="s">
        <v>1966</v>
      </c>
      <c r="D9" s="599" t="s">
        <v>124</v>
      </c>
      <c r="E9" s="962">
        <v>2</v>
      </c>
      <c r="F9" s="601"/>
      <c r="G9" s="601"/>
      <c r="H9" s="688"/>
      <c r="I9" s="939"/>
    </row>
    <row r="10" spans="1:9" ht="39.6" x14ac:dyDescent="0.25">
      <c r="A10" s="609"/>
      <c r="B10" s="610"/>
      <c r="C10" s="604" t="s">
        <v>1967</v>
      </c>
      <c r="D10" s="599" t="s">
        <v>124</v>
      </c>
      <c r="E10" s="962">
        <v>1</v>
      </c>
      <c r="F10" s="601"/>
      <c r="G10" s="601"/>
      <c r="H10" s="688"/>
      <c r="I10" s="939"/>
    </row>
    <row r="11" spans="1:9" ht="39.6" x14ac:dyDescent="0.25">
      <c r="A11" s="609"/>
      <c r="B11" s="610"/>
      <c r="C11" s="604" t="s">
        <v>1968</v>
      </c>
      <c r="D11" s="599" t="s">
        <v>124</v>
      </c>
      <c r="E11" s="962">
        <v>1</v>
      </c>
      <c r="F11" s="601"/>
      <c r="G11" s="601"/>
      <c r="H11" s="688"/>
      <c r="I11" s="939"/>
    </row>
    <row r="12" spans="1:9" ht="39.6" x14ac:dyDescent="0.25">
      <c r="A12" s="609"/>
      <c r="B12" s="610"/>
      <c r="C12" s="604" t="s">
        <v>1969</v>
      </c>
      <c r="D12" s="599" t="s">
        <v>124</v>
      </c>
      <c r="E12" s="962">
        <v>2</v>
      </c>
      <c r="F12" s="601"/>
      <c r="G12" s="601"/>
      <c r="H12" s="688"/>
      <c r="I12" s="939"/>
    </row>
    <row r="13" spans="1:9" ht="39.6" x14ac:dyDescent="0.25">
      <c r="A13" s="609"/>
      <c r="B13" s="610"/>
      <c r="C13" s="604" t="s">
        <v>1970</v>
      </c>
      <c r="D13" s="599" t="s">
        <v>124</v>
      </c>
      <c r="E13" s="962">
        <v>1</v>
      </c>
      <c r="F13" s="601"/>
      <c r="G13" s="601"/>
      <c r="H13" s="688"/>
      <c r="I13" s="939"/>
    </row>
    <row r="14" spans="1:9" ht="39.6" x14ac:dyDescent="0.25">
      <c r="A14" s="609"/>
      <c r="B14" s="610"/>
      <c r="C14" s="604" t="s">
        <v>1971</v>
      </c>
      <c r="D14" s="599" t="s">
        <v>124</v>
      </c>
      <c r="E14" s="962">
        <v>1</v>
      </c>
      <c r="F14" s="601"/>
      <c r="G14" s="601"/>
      <c r="H14" s="688"/>
      <c r="I14" s="939"/>
    </row>
    <row r="15" spans="1:9" ht="39.6" x14ac:dyDescent="0.25">
      <c r="A15" s="609"/>
      <c r="B15" s="610"/>
      <c r="C15" s="604" t="s">
        <v>1972</v>
      </c>
      <c r="D15" s="599" t="s">
        <v>124</v>
      </c>
      <c r="E15" s="962">
        <v>1</v>
      </c>
      <c r="F15" s="601"/>
      <c r="G15" s="601"/>
      <c r="H15" s="688"/>
      <c r="I15" s="939"/>
    </row>
    <row r="16" spans="1:9" ht="39.6" x14ac:dyDescent="0.25">
      <c r="A16" s="609"/>
      <c r="B16" s="610"/>
      <c r="C16" s="604" t="s">
        <v>1973</v>
      </c>
      <c r="D16" s="599" t="s">
        <v>124</v>
      </c>
      <c r="E16" s="962">
        <v>1</v>
      </c>
      <c r="F16" s="601"/>
      <c r="G16" s="601"/>
      <c r="H16" s="688"/>
      <c r="I16" s="939"/>
    </row>
    <row r="17" spans="1:9" ht="39.6" x14ac:dyDescent="0.25">
      <c r="A17" s="609"/>
      <c r="B17" s="610"/>
      <c r="C17" s="604" t="s">
        <v>1974</v>
      </c>
      <c r="D17" s="599" t="s">
        <v>124</v>
      </c>
      <c r="E17" s="962">
        <v>1</v>
      </c>
      <c r="F17" s="601"/>
      <c r="G17" s="601"/>
      <c r="H17" s="688"/>
      <c r="I17" s="939"/>
    </row>
    <row r="18" spans="1:9" ht="39.6" x14ac:dyDescent="0.25">
      <c r="A18" s="609"/>
      <c r="B18" s="610"/>
      <c r="C18" s="604" t="s">
        <v>1975</v>
      </c>
      <c r="D18" s="599" t="s">
        <v>124</v>
      </c>
      <c r="E18" s="962">
        <v>1</v>
      </c>
      <c r="F18" s="601"/>
      <c r="G18" s="601"/>
      <c r="H18" s="688"/>
      <c r="I18" s="939"/>
    </row>
    <row r="19" spans="1:9" ht="52.8" x14ac:dyDescent="0.25">
      <c r="A19" s="609"/>
      <c r="B19" s="610"/>
      <c r="C19" s="604" t="s">
        <v>1976</v>
      </c>
      <c r="D19" s="599" t="s">
        <v>124</v>
      </c>
      <c r="E19" s="962">
        <v>4</v>
      </c>
      <c r="F19" s="601"/>
      <c r="G19" s="601"/>
      <c r="H19" s="688"/>
      <c r="I19" s="939"/>
    </row>
    <row r="20" spans="1:9" ht="39.6" x14ac:dyDescent="0.25">
      <c r="A20" s="609"/>
      <c r="B20" s="610"/>
      <c r="C20" s="604" t="s">
        <v>1977</v>
      </c>
      <c r="D20" s="599" t="s">
        <v>124</v>
      </c>
      <c r="E20" s="962">
        <v>1</v>
      </c>
      <c r="F20" s="601"/>
      <c r="G20" s="601"/>
      <c r="H20" s="688"/>
      <c r="I20" s="939"/>
    </row>
    <row r="21" spans="1:9" x14ac:dyDescent="0.25">
      <c r="A21" s="609"/>
      <c r="B21" s="610"/>
      <c r="C21" s="604"/>
      <c r="D21" s="599"/>
      <c r="E21" s="962"/>
      <c r="F21" s="601"/>
      <c r="G21" s="601"/>
      <c r="H21" s="601"/>
      <c r="I21" s="940"/>
    </row>
    <row r="22" spans="1:9" x14ac:dyDescent="0.25">
      <c r="A22" s="607" t="s">
        <v>109</v>
      </c>
      <c r="B22" s="608" t="s">
        <v>1550</v>
      </c>
      <c r="C22" s="605" t="s">
        <v>1531</v>
      </c>
      <c r="D22" s="599"/>
      <c r="E22" s="962"/>
      <c r="F22" s="601"/>
      <c r="G22" s="601"/>
      <c r="H22" s="601"/>
      <c r="I22" s="939" t="s">
        <v>1500</v>
      </c>
    </row>
    <row r="23" spans="1:9" ht="132" x14ac:dyDescent="0.25">
      <c r="A23" s="609"/>
      <c r="B23" s="610"/>
      <c r="C23" s="434" t="s">
        <v>1917</v>
      </c>
      <c r="D23" s="599"/>
      <c r="E23" s="962"/>
      <c r="F23" s="601"/>
      <c r="G23" s="601"/>
      <c r="H23" s="688"/>
      <c r="I23" s="939"/>
    </row>
    <row r="24" spans="1:9" ht="26.4" x14ac:dyDescent="0.25">
      <c r="A24" s="609"/>
      <c r="B24" s="610"/>
      <c r="C24" s="604" t="s">
        <v>1551</v>
      </c>
      <c r="D24" s="599" t="s">
        <v>124</v>
      </c>
      <c r="E24" s="962">
        <v>2</v>
      </c>
      <c r="F24" s="601"/>
      <c r="G24" s="601"/>
      <c r="H24" s="688"/>
      <c r="I24" s="939"/>
    </row>
    <row r="25" spans="1:9" ht="26.4" x14ac:dyDescent="0.25">
      <c r="A25" s="609"/>
      <c r="B25" s="610"/>
      <c r="C25" s="604" t="s">
        <v>1552</v>
      </c>
      <c r="D25" s="599" t="s">
        <v>124</v>
      </c>
      <c r="E25" s="962">
        <v>1</v>
      </c>
      <c r="F25" s="601"/>
      <c r="G25" s="601"/>
      <c r="H25" s="688"/>
      <c r="I25" s="939" t="s">
        <v>1500</v>
      </c>
    </row>
    <row r="26" spans="1:9" ht="26.4" x14ac:dyDescent="0.25">
      <c r="A26" s="609"/>
      <c r="B26" s="610"/>
      <c r="C26" s="604" t="s">
        <v>1553</v>
      </c>
      <c r="D26" s="599" t="s">
        <v>124</v>
      </c>
      <c r="E26" s="962">
        <v>1</v>
      </c>
      <c r="F26" s="601"/>
      <c r="G26" s="601"/>
      <c r="H26" s="688"/>
      <c r="I26" s="939"/>
    </row>
    <row r="27" spans="1:9" ht="26.4" x14ac:dyDescent="0.25">
      <c r="A27" s="609"/>
      <c r="B27" s="610"/>
      <c r="C27" s="604" t="s">
        <v>1554</v>
      </c>
      <c r="D27" s="599" t="s">
        <v>124</v>
      </c>
      <c r="E27" s="962">
        <v>2</v>
      </c>
      <c r="F27" s="601"/>
      <c r="G27" s="601"/>
      <c r="H27" s="688"/>
      <c r="I27" s="939"/>
    </row>
    <row r="28" spans="1:9" ht="26.4" x14ac:dyDescent="0.25">
      <c r="A28" s="609"/>
      <c r="B28" s="610"/>
      <c r="C28" s="604" t="s">
        <v>1555</v>
      </c>
      <c r="D28" s="599" t="s">
        <v>124</v>
      </c>
      <c r="E28" s="962">
        <v>1</v>
      </c>
      <c r="F28" s="601"/>
      <c r="G28" s="601"/>
      <c r="H28" s="688"/>
      <c r="I28" s="940"/>
    </row>
    <row r="29" spans="1:9" ht="26.4" x14ac:dyDescent="0.25">
      <c r="A29" s="609"/>
      <c r="B29" s="610"/>
      <c r="C29" s="604" t="s">
        <v>1556</v>
      </c>
      <c r="D29" s="599" t="s">
        <v>124</v>
      </c>
      <c r="E29" s="962">
        <v>1</v>
      </c>
      <c r="F29" s="601"/>
      <c r="G29" s="601"/>
      <c r="H29" s="688"/>
      <c r="I29" s="940"/>
    </row>
    <row r="30" spans="1:9" ht="26.4" x14ac:dyDescent="0.25">
      <c r="A30" s="662"/>
      <c r="B30" s="663"/>
      <c r="C30" s="664" t="s">
        <v>1557</v>
      </c>
      <c r="D30" s="665" t="s">
        <v>124</v>
      </c>
      <c r="E30" s="964">
        <v>2</v>
      </c>
      <c r="F30" s="666"/>
      <c r="G30" s="666"/>
      <c r="H30" s="688"/>
      <c r="I30" s="943"/>
    </row>
    <row r="31" spans="1:9" x14ac:dyDescent="0.25">
      <c r="A31" s="662"/>
      <c r="B31" s="663"/>
      <c r="C31" s="664"/>
      <c r="D31" s="665"/>
      <c r="E31" s="964"/>
      <c r="F31" s="666"/>
      <c r="G31" s="666"/>
      <c r="H31" s="666"/>
      <c r="I31" s="943"/>
    </row>
    <row r="32" spans="1:9" x14ac:dyDescent="0.25">
      <c r="A32" s="607" t="s">
        <v>109</v>
      </c>
      <c r="B32" s="608" t="s">
        <v>1679</v>
      </c>
      <c r="C32" s="605" t="s">
        <v>1510</v>
      </c>
      <c r="D32" s="665"/>
      <c r="E32" s="964"/>
      <c r="F32" s="666"/>
      <c r="G32" s="666"/>
      <c r="H32" s="666"/>
      <c r="I32" s="943"/>
    </row>
    <row r="33" spans="1:9" ht="105.6" x14ac:dyDescent="0.25">
      <c r="A33" s="662"/>
      <c r="B33" s="663"/>
      <c r="C33" s="603" t="s">
        <v>1918</v>
      </c>
      <c r="D33" s="665"/>
      <c r="E33" s="964"/>
      <c r="F33" s="666"/>
      <c r="G33" s="666"/>
      <c r="H33" s="689"/>
      <c r="I33" s="943"/>
    </row>
    <row r="34" spans="1:9" ht="26.4" x14ac:dyDescent="0.25">
      <c r="A34" s="662"/>
      <c r="B34" s="663"/>
      <c r="C34" s="604" t="s">
        <v>1675</v>
      </c>
      <c r="D34" s="665" t="s">
        <v>124</v>
      </c>
      <c r="E34" s="964">
        <v>1</v>
      </c>
      <c r="F34" s="666"/>
      <c r="G34" s="666"/>
      <c r="H34" s="689"/>
      <c r="I34" s="666"/>
    </row>
    <row r="35" spans="1:9" ht="26.4" x14ac:dyDescent="0.25">
      <c r="A35" s="662"/>
      <c r="B35" s="663"/>
      <c r="C35" s="604" t="s">
        <v>1676</v>
      </c>
      <c r="D35" s="665" t="s">
        <v>124</v>
      </c>
      <c r="E35" s="964">
        <v>1</v>
      </c>
      <c r="F35" s="666"/>
      <c r="G35" s="666"/>
      <c r="H35" s="688"/>
      <c r="I35" s="666"/>
    </row>
    <row r="36" spans="1:9" ht="13.8" thickBot="1" x14ac:dyDescent="0.3">
      <c r="A36" s="661"/>
      <c r="B36" s="660"/>
      <c r="C36" s="659"/>
      <c r="D36" s="659"/>
      <c r="E36" s="970"/>
      <c r="F36" s="666"/>
      <c r="G36" s="666"/>
      <c r="H36" s="666"/>
      <c r="I36" s="666"/>
    </row>
    <row r="37" spans="1:9" ht="14.4" thickTop="1" thickBot="1" x14ac:dyDescent="0.3">
      <c r="A37" s="519"/>
      <c r="B37" s="528"/>
      <c r="C37" s="582" t="s">
        <v>1415</v>
      </c>
      <c r="D37" s="69"/>
      <c r="E37" s="966"/>
      <c r="F37" s="5"/>
      <c r="G37" s="5"/>
      <c r="H37" s="5"/>
      <c r="I37" s="5"/>
    </row>
    <row r="38" spans="1:9" ht="13.8" thickTop="1" x14ac:dyDescent="0.25"/>
    <row r="40" spans="1:9" x14ac:dyDescent="0.25">
      <c r="C40" s="594"/>
    </row>
    <row r="41" spans="1:9" x14ac:dyDescent="0.25">
      <c r="C41" s="594"/>
    </row>
    <row r="42" spans="1:9" x14ac:dyDescent="0.25">
      <c r="C42" s="594"/>
    </row>
    <row r="43" spans="1:9" x14ac:dyDescent="0.25">
      <c r="C43" s="594"/>
    </row>
    <row r="44" spans="1:9" x14ac:dyDescent="0.25">
      <c r="C44" s="594"/>
    </row>
    <row r="45" spans="1:9" x14ac:dyDescent="0.25">
      <c r="C45" s="594"/>
    </row>
    <row r="46" spans="1:9" x14ac:dyDescent="0.25">
      <c r="C46" s="594"/>
    </row>
  </sheetData>
  <sheetProtection algorithmName="SHA-512" hashValue="4KKOi9SWtYVa0/K2mKJkzUdhPfIsknouSofRAACjJucPxP1GAMlZ04iE10LEDjTagNWyPE/1g0URzXNsIyg8cg==" saltValue="xf574PEo1wmXVaAE6P4+ww=="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I135"/>
  <sheetViews>
    <sheetView view="pageLayout" zoomScale="85" zoomScaleNormal="100" zoomScalePageLayoutView="85" workbookViewId="0">
      <selection activeCell="H6" sqref="H6"/>
    </sheetView>
  </sheetViews>
  <sheetFormatPr defaultRowHeight="13.2" x14ac:dyDescent="0.25"/>
  <cols>
    <col min="1" max="1" width="2.5546875" style="592" customWidth="1"/>
    <col min="2" max="2" width="9" style="872" customWidth="1"/>
    <col min="3" max="3" width="40.6640625" style="593" customWidth="1"/>
    <col min="4" max="4" width="5.88671875" style="592" customWidth="1"/>
    <col min="5" max="5" width="9.33203125" style="967" customWidth="1"/>
    <col min="6" max="6" width="11.33203125" style="945" customWidth="1"/>
    <col min="7" max="7" width="12.44140625" style="945" customWidth="1"/>
    <col min="8" max="8" width="20.33203125" style="945" customWidth="1"/>
    <col min="9" max="9" width="15.44140625" style="945" customWidth="1"/>
  </cols>
  <sheetData>
    <row r="1" spans="1:9" x14ac:dyDescent="0.25">
      <c r="A1" s="1026" t="s">
        <v>609</v>
      </c>
      <c r="B1" s="1026"/>
      <c r="C1" s="595" t="s">
        <v>602</v>
      </c>
      <c r="D1" s="595" t="s">
        <v>603</v>
      </c>
      <c r="E1" s="960" t="s">
        <v>604</v>
      </c>
      <c r="F1" s="935" t="s">
        <v>1496</v>
      </c>
      <c r="G1" s="935" t="s">
        <v>611</v>
      </c>
      <c r="H1" s="935" t="s">
        <v>1497</v>
      </c>
      <c r="I1" s="936" t="s">
        <v>132</v>
      </c>
    </row>
    <row r="2" spans="1:9" ht="26.4" x14ac:dyDescent="0.25">
      <c r="A2" s="611" t="s">
        <v>109</v>
      </c>
      <c r="B2" s="612" t="s">
        <v>2020</v>
      </c>
      <c r="C2" s="613" t="s">
        <v>1619</v>
      </c>
      <c r="D2" s="826"/>
      <c r="E2" s="961"/>
      <c r="F2" s="616"/>
      <c r="G2" s="616"/>
      <c r="H2" s="616"/>
      <c r="I2" s="948"/>
    </row>
    <row r="3" spans="1:9" ht="26.4" x14ac:dyDescent="0.25">
      <c r="A3" s="609"/>
      <c r="B3" s="610"/>
      <c r="C3" s="605" t="s">
        <v>2269</v>
      </c>
      <c r="D3" s="599"/>
      <c r="E3" s="962"/>
      <c r="F3" s="601"/>
      <c r="G3" s="601"/>
      <c r="H3" s="601"/>
      <c r="I3" s="939"/>
    </row>
    <row r="4" spans="1:9" x14ac:dyDescent="0.25">
      <c r="A4" s="723" t="s">
        <v>109</v>
      </c>
      <c r="B4" s="724" t="s">
        <v>1559</v>
      </c>
      <c r="C4" s="605" t="s">
        <v>1560</v>
      </c>
      <c r="D4" s="599"/>
      <c r="E4" s="962"/>
      <c r="F4" s="601"/>
      <c r="G4" s="601"/>
      <c r="H4" s="601"/>
      <c r="I4" s="939"/>
    </row>
    <row r="5" spans="1:9" ht="224.4" x14ac:dyDescent="0.25">
      <c r="A5" s="609"/>
      <c r="B5" s="610"/>
      <c r="C5" s="722" t="s">
        <v>2597</v>
      </c>
      <c r="D5" s="599"/>
      <c r="E5" s="962"/>
      <c r="F5" s="601"/>
      <c r="G5" s="601"/>
      <c r="H5" s="688"/>
      <c r="I5" s="939"/>
    </row>
    <row r="6" spans="1:9" ht="224.4" x14ac:dyDescent="0.25">
      <c r="A6" s="609"/>
      <c r="B6" s="610"/>
      <c r="C6" s="808" t="s">
        <v>1680</v>
      </c>
      <c r="D6" s="599" t="s">
        <v>124</v>
      </c>
      <c r="E6" s="962">
        <v>1</v>
      </c>
      <c r="F6" s="601"/>
      <c r="G6" s="601"/>
      <c r="H6" s="601"/>
      <c r="I6" s="939"/>
    </row>
    <row r="7" spans="1:9" ht="92.4" x14ac:dyDescent="0.25">
      <c r="A7" s="609"/>
      <c r="B7" s="610"/>
      <c r="C7" s="808" t="s">
        <v>1667</v>
      </c>
      <c r="D7" s="599" t="s">
        <v>1594</v>
      </c>
      <c r="E7" s="962">
        <v>1</v>
      </c>
      <c r="F7" s="601"/>
      <c r="G7" s="601"/>
      <c r="H7" s="601"/>
      <c r="I7" s="939"/>
    </row>
    <row r="8" spans="1:9" x14ac:dyDescent="0.25">
      <c r="A8" s="609"/>
      <c r="B8" s="610"/>
      <c r="C8" s="604"/>
      <c r="D8" s="599"/>
      <c r="E8" s="962"/>
      <c r="F8" s="601"/>
      <c r="G8" s="601"/>
      <c r="H8" s="601"/>
      <c r="I8" s="939"/>
    </row>
    <row r="9" spans="1:9" x14ac:dyDescent="0.25">
      <c r="A9" s="723" t="s">
        <v>109</v>
      </c>
      <c r="B9" s="724" t="s">
        <v>1559</v>
      </c>
      <c r="C9" s="605" t="s">
        <v>1560</v>
      </c>
      <c r="D9" s="599"/>
      <c r="E9" s="962"/>
      <c r="F9" s="601"/>
      <c r="G9" s="601"/>
      <c r="H9" s="601"/>
      <c r="I9" s="939"/>
    </row>
    <row r="10" spans="1:9" ht="158.4" x14ac:dyDescent="0.25">
      <c r="A10" s="609"/>
      <c r="B10" s="610"/>
      <c r="C10" s="799" t="s">
        <v>2598</v>
      </c>
      <c r="D10" s="599"/>
      <c r="E10" s="962"/>
      <c r="F10" s="601"/>
      <c r="G10" s="601"/>
      <c r="H10" s="688"/>
      <c r="I10" s="939"/>
    </row>
    <row r="11" spans="1:9" ht="184.8" x14ac:dyDescent="0.25">
      <c r="A11" s="609"/>
      <c r="B11" s="610"/>
      <c r="C11" s="808" t="s">
        <v>1681</v>
      </c>
      <c r="D11" s="599" t="s">
        <v>124</v>
      </c>
      <c r="E11" s="962">
        <v>2</v>
      </c>
      <c r="F11" s="601"/>
      <c r="G11" s="601"/>
      <c r="H11" s="601"/>
      <c r="I11" s="939"/>
    </row>
    <row r="12" spans="1:9" ht="92.4" x14ac:dyDescent="0.25">
      <c r="A12" s="609"/>
      <c r="B12" s="610"/>
      <c r="C12" s="808" t="s">
        <v>1666</v>
      </c>
      <c r="D12" s="599" t="s">
        <v>1594</v>
      </c>
      <c r="E12" s="962">
        <v>2</v>
      </c>
      <c r="F12" s="601"/>
      <c r="G12" s="601"/>
      <c r="H12" s="601"/>
      <c r="I12" s="939"/>
    </row>
    <row r="13" spans="1:9" x14ac:dyDescent="0.25">
      <c r="A13" s="609"/>
      <c r="B13" s="610"/>
      <c r="C13" s="808"/>
      <c r="D13" s="599"/>
      <c r="E13" s="962"/>
      <c r="F13" s="601"/>
      <c r="G13" s="601"/>
      <c r="H13" s="601"/>
      <c r="I13" s="939"/>
    </row>
    <row r="14" spans="1:9" x14ac:dyDescent="0.25">
      <c r="A14" s="723" t="s">
        <v>109</v>
      </c>
      <c r="B14" s="724" t="s">
        <v>1664</v>
      </c>
      <c r="C14" s="727" t="s">
        <v>1561</v>
      </c>
      <c r="D14" s="806"/>
      <c r="E14" s="971"/>
      <c r="F14" s="807"/>
      <c r="G14" s="807"/>
      <c r="H14" s="807"/>
      <c r="I14" s="949"/>
    </row>
    <row r="15" spans="1:9" ht="118.8" x14ac:dyDescent="0.25">
      <c r="A15" s="609"/>
      <c r="B15" s="610"/>
      <c r="C15" s="603" t="s">
        <v>1682</v>
      </c>
      <c r="D15" s="599"/>
      <c r="E15" s="962"/>
      <c r="F15" s="601"/>
      <c r="G15" s="601"/>
      <c r="H15" s="688"/>
      <c r="I15" s="939"/>
    </row>
    <row r="16" spans="1:9" ht="184.8" x14ac:dyDescent="0.25">
      <c r="A16" s="609"/>
      <c r="B16" s="610"/>
      <c r="C16" s="604" t="s">
        <v>1562</v>
      </c>
      <c r="D16" s="599" t="s">
        <v>124</v>
      </c>
      <c r="E16" s="962">
        <v>1</v>
      </c>
      <c r="F16" s="601"/>
      <c r="G16" s="601"/>
      <c r="H16" s="601"/>
      <c r="I16" s="939"/>
    </row>
    <row r="17" spans="1:9" ht="66" x14ac:dyDescent="0.25">
      <c r="A17" s="609"/>
      <c r="B17" s="610"/>
      <c r="C17" s="604" t="s">
        <v>1683</v>
      </c>
      <c r="D17" s="599" t="s">
        <v>124</v>
      </c>
      <c r="E17" s="962">
        <v>1</v>
      </c>
      <c r="F17" s="601"/>
      <c r="G17" s="601"/>
      <c r="H17" s="601"/>
      <c r="I17" s="939"/>
    </row>
    <row r="18" spans="1:9" ht="66" x14ac:dyDescent="0.25">
      <c r="A18" s="609"/>
      <c r="B18" s="610"/>
      <c r="C18" s="604" t="s">
        <v>1684</v>
      </c>
      <c r="D18" s="599" t="s">
        <v>124</v>
      </c>
      <c r="E18" s="962">
        <v>1</v>
      </c>
      <c r="F18" s="601"/>
      <c r="G18" s="601"/>
      <c r="H18" s="601"/>
      <c r="I18" s="939"/>
    </row>
    <row r="19" spans="1:9" ht="66" x14ac:dyDescent="0.25">
      <c r="A19" s="609"/>
      <c r="B19" s="610"/>
      <c r="C19" s="604" t="s">
        <v>1685</v>
      </c>
      <c r="D19" s="599" t="s">
        <v>124</v>
      </c>
      <c r="E19" s="962">
        <v>1</v>
      </c>
      <c r="F19" s="601"/>
      <c r="G19" s="601"/>
      <c r="H19" s="601"/>
      <c r="I19" s="939"/>
    </row>
    <row r="20" spans="1:9" ht="52.8" x14ac:dyDescent="0.25">
      <c r="A20" s="609"/>
      <c r="B20" s="610"/>
      <c r="C20" s="604" t="s">
        <v>1686</v>
      </c>
      <c r="D20" s="599" t="s">
        <v>124</v>
      </c>
      <c r="E20" s="962">
        <v>1</v>
      </c>
      <c r="F20" s="601"/>
      <c r="G20" s="601"/>
      <c r="H20" s="601"/>
      <c r="I20" s="939"/>
    </row>
    <row r="21" spans="1:9" ht="79.2" x14ac:dyDescent="0.25">
      <c r="A21" s="609"/>
      <c r="B21" s="610"/>
      <c r="C21" s="604" t="s">
        <v>1687</v>
      </c>
      <c r="D21" s="599" t="s">
        <v>124</v>
      </c>
      <c r="E21" s="962">
        <v>1</v>
      </c>
      <c r="F21" s="601"/>
      <c r="G21" s="601"/>
      <c r="H21" s="601"/>
      <c r="I21" s="939"/>
    </row>
    <row r="22" spans="1:9" x14ac:dyDescent="0.25">
      <c r="A22" s="723" t="s">
        <v>109</v>
      </c>
      <c r="B22" s="724" t="s">
        <v>2021</v>
      </c>
      <c r="C22" s="606" t="s">
        <v>1563</v>
      </c>
      <c r="D22" s="599"/>
      <c r="E22" s="962"/>
      <c r="F22" s="601"/>
      <c r="G22" s="601"/>
      <c r="H22" s="601"/>
      <c r="I22" s="939"/>
    </row>
    <row r="23" spans="1:9" ht="145.19999999999999" x14ac:dyDescent="0.25">
      <c r="A23" s="609"/>
      <c r="B23" s="610"/>
      <c r="C23" s="603" t="s">
        <v>1564</v>
      </c>
      <c r="D23" s="599"/>
      <c r="E23" s="962"/>
      <c r="F23" s="601"/>
      <c r="G23" s="601"/>
      <c r="H23" s="601"/>
      <c r="I23" s="939"/>
    </row>
    <row r="24" spans="1:9" ht="105.6" x14ac:dyDescent="0.25">
      <c r="A24" s="609"/>
      <c r="B24" s="610"/>
      <c r="C24" s="604" t="s">
        <v>1565</v>
      </c>
      <c r="D24" s="599" t="s">
        <v>124</v>
      </c>
      <c r="E24" s="962">
        <v>5</v>
      </c>
      <c r="F24" s="601"/>
      <c r="G24" s="601"/>
      <c r="H24" s="601"/>
      <c r="I24" s="939"/>
    </row>
    <row r="25" spans="1:9" ht="105.6" x14ac:dyDescent="0.25">
      <c r="A25" s="609"/>
      <c r="B25" s="610"/>
      <c r="C25" s="604" t="s">
        <v>1566</v>
      </c>
      <c r="D25" s="599" t="s">
        <v>124</v>
      </c>
      <c r="E25" s="962">
        <v>2</v>
      </c>
      <c r="F25" s="601"/>
      <c r="G25" s="601"/>
      <c r="H25" s="601"/>
      <c r="I25" s="939"/>
    </row>
    <row r="26" spans="1:9" x14ac:dyDescent="0.25">
      <c r="A26" s="609"/>
      <c r="B26" s="610"/>
      <c r="C26" s="667"/>
      <c r="D26" s="599"/>
      <c r="E26" s="962"/>
      <c r="F26" s="601"/>
      <c r="G26" s="601"/>
      <c r="H26" s="601"/>
      <c r="I26" s="939"/>
    </row>
    <row r="27" spans="1:9" x14ac:dyDescent="0.25">
      <c r="A27" s="723" t="s">
        <v>109</v>
      </c>
      <c r="B27" s="724" t="s">
        <v>2022</v>
      </c>
      <c r="C27" s="606" t="s">
        <v>1567</v>
      </c>
      <c r="D27" s="599"/>
      <c r="E27" s="962"/>
      <c r="F27" s="601"/>
      <c r="G27" s="601"/>
      <c r="H27" s="601"/>
      <c r="I27" s="939"/>
    </row>
    <row r="28" spans="1:9" ht="66" x14ac:dyDescent="0.25">
      <c r="A28" s="609"/>
      <c r="B28" s="610"/>
      <c r="C28" s="603" t="s">
        <v>1568</v>
      </c>
      <c r="D28" s="599"/>
      <c r="E28" s="962"/>
      <c r="F28" s="601"/>
      <c r="G28" s="601"/>
      <c r="H28" s="688"/>
      <c r="I28" s="939"/>
    </row>
    <row r="29" spans="1:9" ht="79.2" x14ac:dyDescent="0.25">
      <c r="A29" s="609"/>
      <c r="B29" s="610"/>
      <c r="C29" s="808" t="s">
        <v>1688</v>
      </c>
      <c r="D29" s="599" t="s">
        <v>124</v>
      </c>
      <c r="E29" s="962">
        <v>1</v>
      </c>
      <c r="F29" s="601"/>
      <c r="G29" s="601"/>
      <c r="H29" s="601"/>
      <c r="I29" s="939"/>
    </row>
    <row r="30" spans="1:9" ht="132" x14ac:dyDescent="0.25">
      <c r="A30" s="609"/>
      <c r="B30" s="610"/>
      <c r="C30" s="604" t="s">
        <v>1689</v>
      </c>
      <c r="D30" s="599" t="s">
        <v>124</v>
      </c>
      <c r="E30" s="962">
        <v>8</v>
      </c>
      <c r="F30" s="601"/>
      <c r="G30" s="601"/>
      <c r="H30" s="601"/>
      <c r="I30" s="939"/>
    </row>
    <row r="31" spans="1:9" ht="132" x14ac:dyDescent="0.25">
      <c r="A31" s="609"/>
      <c r="B31" s="610"/>
      <c r="C31" s="604" t="s">
        <v>1690</v>
      </c>
      <c r="D31" s="599" t="s">
        <v>124</v>
      </c>
      <c r="E31" s="962">
        <v>8</v>
      </c>
      <c r="F31" s="601"/>
      <c r="G31" s="601"/>
      <c r="H31" s="601"/>
      <c r="I31" s="939"/>
    </row>
    <row r="32" spans="1:9" s="685" customFormat="1" ht="105.6" x14ac:dyDescent="0.25">
      <c r="A32" s="729"/>
      <c r="B32" s="730"/>
      <c r="C32" s="808" t="s">
        <v>1691</v>
      </c>
      <c r="D32" s="806" t="s">
        <v>124</v>
      </c>
      <c r="E32" s="971">
        <v>2</v>
      </c>
      <c r="F32" s="807"/>
      <c r="G32" s="807"/>
      <c r="H32" s="807"/>
      <c r="I32" s="949"/>
    </row>
    <row r="33" spans="1:9" ht="158.4" x14ac:dyDescent="0.25">
      <c r="A33" s="609"/>
      <c r="B33" s="610"/>
      <c r="C33" s="808" t="s">
        <v>2599</v>
      </c>
      <c r="D33" s="599" t="s">
        <v>124</v>
      </c>
      <c r="E33" s="962">
        <v>2</v>
      </c>
      <c r="F33" s="601"/>
      <c r="G33" s="601"/>
      <c r="H33" s="601"/>
      <c r="I33" s="939"/>
    </row>
    <row r="34" spans="1:9" ht="171.6" x14ac:dyDescent="0.25">
      <c r="A34" s="609"/>
      <c r="B34" s="610"/>
      <c r="C34" s="808" t="s">
        <v>2600</v>
      </c>
      <c r="D34" s="599" t="s">
        <v>124</v>
      </c>
      <c r="E34" s="962">
        <v>1</v>
      </c>
      <c r="F34" s="601"/>
      <c r="G34" s="601"/>
      <c r="H34" s="601"/>
      <c r="I34" s="939"/>
    </row>
    <row r="35" spans="1:9" x14ac:dyDescent="0.25">
      <c r="A35" s="609"/>
      <c r="B35" s="610"/>
      <c r="C35" s="728"/>
      <c r="D35" s="599"/>
      <c r="E35" s="962"/>
      <c r="F35" s="601"/>
      <c r="G35" s="601"/>
      <c r="H35" s="601"/>
      <c r="I35" s="939"/>
    </row>
    <row r="36" spans="1:9" x14ac:dyDescent="0.25">
      <c r="A36" s="723" t="s">
        <v>109</v>
      </c>
      <c r="B36" s="724" t="s">
        <v>2023</v>
      </c>
      <c r="C36" s="727" t="s">
        <v>1569</v>
      </c>
      <c r="D36" s="599"/>
      <c r="E36" s="962"/>
      <c r="F36" s="601"/>
      <c r="G36" s="601"/>
      <c r="H36" s="601"/>
      <c r="I36" s="939"/>
    </row>
    <row r="37" spans="1:9" ht="66" x14ac:dyDescent="0.25">
      <c r="A37" s="723"/>
      <c r="B37" s="724"/>
      <c r="C37" s="603" t="s">
        <v>1570</v>
      </c>
      <c r="D37" s="599"/>
      <c r="E37" s="962"/>
      <c r="F37" s="601"/>
      <c r="G37" s="601"/>
      <c r="H37" s="688"/>
      <c r="I37" s="939"/>
    </row>
    <row r="38" spans="1:9" ht="92.4" x14ac:dyDescent="0.25">
      <c r="A38" s="609"/>
      <c r="B38" s="610"/>
      <c r="C38" s="604" t="s">
        <v>1571</v>
      </c>
      <c r="D38" s="599" t="s">
        <v>124</v>
      </c>
      <c r="E38" s="962">
        <v>4</v>
      </c>
      <c r="F38" s="601"/>
      <c r="G38" s="601"/>
      <c r="H38" s="601"/>
      <c r="I38" s="939"/>
    </row>
    <row r="39" spans="1:9" ht="92.4" x14ac:dyDescent="0.25">
      <c r="A39" s="609"/>
      <c r="B39" s="610"/>
      <c r="C39" s="604" t="s">
        <v>2443</v>
      </c>
      <c r="D39" s="599" t="s">
        <v>124</v>
      </c>
      <c r="E39" s="962">
        <v>5</v>
      </c>
      <c r="F39" s="601"/>
      <c r="G39" s="601"/>
      <c r="H39" s="601"/>
      <c r="I39" s="939"/>
    </row>
    <row r="40" spans="1:9" ht="79.2" x14ac:dyDescent="0.25">
      <c r="A40" s="609"/>
      <c r="B40" s="610"/>
      <c r="C40" s="604" t="s">
        <v>2444</v>
      </c>
      <c r="D40" s="599" t="s">
        <v>124</v>
      </c>
      <c r="E40" s="962">
        <v>1</v>
      </c>
      <c r="F40" s="601"/>
      <c r="G40" s="601"/>
      <c r="H40" s="601"/>
      <c r="I40" s="939"/>
    </row>
    <row r="41" spans="1:9" ht="92.4" x14ac:dyDescent="0.25">
      <c r="A41" s="609"/>
      <c r="B41" s="610"/>
      <c r="C41" s="604" t="s">
        <v>2445</v>
      </c>
      <c r="D41" s="599" t="s">
        <v>124</v>
      </c>
      <c r="E41" s="962">
        <v>6</v>
      </c>
      <c r="F41" s="601"/>
      <c r="G41" s="601"/>
      <c r="H41" s="601"/>
      <c r="I41" s="939"/>
    </row>
    <row r="42" spans="1:9" ht="79.2" x14ac:dyDescent="0.25">
      <c r="A42" s="609"/>
      <c r="B42" s="610"/>
      <c r="C42" s="604" t="s">
        <v>1572</v>
      </c>
      <c r="D42" s="599" t="s">
        <v>124</v>
      </c>
      <c r="E42" s="962">
        <v>1</v>
      </c>
      <c r="F42" s="601"/>
      <c r="G42" s="601"/>
      <c r="H42" s="601"/>
      <c r="I42" s="939"/>
    </row>
    <row r="43" spans="1:9" ht="79.2" x14ac:dyDescent="0.25">
      <c r="A43" s="609"/>
      <c r="B43" s="610"/>
      <c r="C43" s="604" t="s">
        <v>2446</v>
      </c>
      <c r="D43" s="599" t="s">
        <v>124</v>
      </c>
      <c r="E43" s="962">
        <v>2</v>
      </c>
      <c r="F43" s="601"/>
      <c r="G43" s="601"/>
      <c r="H43" s="601"/>
      <c r="I43" s="939"/>
    </row>
    <row r="44" spans="1:9" ht="105.6" x14ac:dyDescent="0.25">
      <c r="A44" s="609"/>
      <c r="B44" s="610"/>
      <c r="C44" s="604" t="s">
        <v>2447</v>
      </c>
      <c r="D44" s="599" t="s">
        <v>124</v>
      </c>
      <c r="E44" s="962">
        <v>8</v>
      </c>
      <c r="F44" s="601"/>
      <c r="G44" s="601"/>
      <c r="H44" s="601"/>
      <c r="I44" s="939"/>
    </row>
    <row r="45" spans="1:9" ht="92.4" x14ac:dyDescent="0.25">
      <c r="A45" s="609"/>
      <c r="B45" s="610"/>
      <c r="C45" s="604" t="s">
        <v>2448</v>
      </c>
      <c r="D45" s="599" t="s">
        <v>124</v>
      </c>
      <c r="E45" s="962">
        <v>6</v>
      </c>
      <c r="F45" s="601"/>
      <c r="G45" s="601"/>
      <c r="H45" s="601"/>
      <c r="I45" s="939"/>
    </row>
    <row r="46" spans="1:9" ht="92.4" x14ac:dyDescent="0.25">
      <c r="A46" s="609"/>
      <c r="B46" s="610"/>
      <c r="C46" s="604" t="s">
        <v>2449</v>
      </c>
      <c r="D46" s="599" t="s">
        <v>124</v>
      </c>
      <c r="E46" s="962">
        <v>4</v>
      </c>
      <c r="F46" s="601"/>
      <c r="G46" s="601"/>
      <c r="H46" s="601"/>
      <c r="I46" s="939"/>
    </row>
    <row r="47" spans="1:9" ht="92.4" x14ac:dyDescent="0.25">
      <c r="A47" s="609"/>
      <c r="B47" s="610"/>
      <c r="C47" s="604" t="s">
        <v>2450</v>
      </c>
      <c r="D47" s="599" t="s">
        <v>124</v>
      </c>
      <c r="E47" s="962">
        <v>6</v>
      </c>
      <c r="F47" s="601"/>
      <c r="G47" s="601"/>
      <c r="H47" s="601"/>
      <c r="I47" s="939"/>
    </row>
    <row r="48" spans="1:9" ht="79.2" x14ac:dyDescent="0.25">
      <c r="A48" s="609"/>
      <c r="B48" s="610"/>
      <c r="C48" s="604" t="s">
        <v>2451</v>
      </c>
      <c r="D48" s="599" t="s">
        <v>124</v>
      </c>
      <c r="E48" s="962">
        <v>3</v>
      </c>
      <c r="F48" s="601"/>
      <c r="G48" s="601"/>
      <c r="H48" s="601"/>
      <c r="I48" s="939"/>
    </row>
    <row r="49" spans="1:9" ht="79.2" x14ac:dyDescent="0.25">
      <c r="A49" s="609"/>
      <c r="B49" s="610"/>
      <c r="C49" s="604" t="s">
        <v>2452</v>
      </c>
      <c r="D49" s="599" t="s">
        <v>124</v>
      </c>
      <c r="E49" s="962">
        <v>3</v>
      </c>
      <c r="F49" s="601"/>
      <c r="G49" s="601"/>
      <c r="H49" s="601"/>
      <c r="I49" s="939"/>
    </row>
    <row r="50" spans="1:9" ht="105.6" x14ac:dyDescent="0.25">
      <c r="A50" s="609"/>
      <c r="B50" s="610"/>
      <c r="C50" s="604" t="s">
        <v>2453</v>
      </c>
      <c r="D50" s="599" t="s">
        <v>124</v>
      </c>
      <c r="E50" s="962">
        <v>6</v>
      </c>
      <c r="F50" s="601"/>
      <c r="G50" s="601"/>
      <c r="H50" s="601"/>
      <c r="I50" s="939"/>
    </row>
    <row r="51" spans="1:9" ht="92.4" x14ac:dyDescent="0.25">
      <c r="A51" s="609"/>
      <c r="B51" s="610"/>
      <c r="C51" s="604" t="s">
        <v>2454</v>
      </c>
      <c r="D51" s="599" t="s">
        <v>124</v>
      </c>
      <c r="E51" s="962">
        <v>4</v>
      </c>
      <c r="F51" s="601"/>
      <c r="G51" s="601"/>
      <c r="H51" s="601"/>
      <c r="I51" s="939"/>
    </row>
    <row r="52" spans="1:9" ht="79.2" x14ac:dyDescent="0.25">
      <c r="A52" s="609"/>
      <c r="B52" s="610"/>
      <c r="C52" s="604" t="s">
        <v>2455</v>
      </c>
      <c r="D52" s="599" t="s">
        <v>124</v>
      </c>
      <c r="E52" s="962">
        <v>1</v>
      </c>
      <c r="F52" s="601"/>
      <c r="G52" s="601"/>
      <c r="H52" s="601"/>
      <c r="I52" s="939"/>
    </row>
    <row r="53" spans="1:9" ht="79.2" x14ac:dyDescent="0.25">
      <c r="A53" s="609"/>
      <c r="B53" s="610"/>
      <c r="C53" s="604" t="s">
        <v>2456</v>
      </c>
      <c r="D53" s="599" t="s">
        <v>124</v>
      </c>
      <c r="E53" s="962">
        <v>1</v>
      </c>
      <c r="F53" s="601"/>
      <c r="G53" s="601"/>
      <c r="H53" s="601"/>
      <c r="I53" s="939"/>
    </row>
    <row r="54" spans="1:9" ht="79.2" x14ac:dyDescent="0.25">
      <c r="A54" s="609"/>
      <c r="B54" s="610"/>
      <c r="C54" s="604" t="s">
        <v>2457</v>
      </c>
      <c r="D54" s="599" t="s">
        <v>124</v>
      </c>
      <c r="E54" s="962">
        <v>1</v>
      </c>
      <c r="F54" s="601"/>
      <c r="G54" s="601"/>
      <c r="H54" s="601"/>
      <c r="I54" s="939"/>
    </row>
    <row r="55" spans="1:9" ht="79.2" x14ac:dyDescent="0.25">
      <c r="A55" s="609"/>
      <c r="B55" s="610"/>
      <c r="C55" s="604" t="s">
        <v>2458</v>
      </c>
      <c r="D55" s="599" t="s">
        <v>124</v>
      </c>
      <c r="E55" s="962">
        <v>1</v>
      </c>
      <c r="F55" s="601"/>
      <c r="G55" s="601"/>
      <c r="H55" s="601"/>
      <c r="I55" s="939"/>
    </row>
    <row r="56" spans="1:9" x14ac:dyDescent="0.25">
      <c r="A56" s="609"/>
      <c r="B56" s="610"/>
      <c r="C56" s="667"/>
      <c r="D56" s="599"/>
      <c r="E56" s="962"/>
      <c r="F56" s="601"/>
      <c r="G56" s="601"/>
      <c r="H56" s="601"/>
      <c r="I56" s="939"/>
    </row>
    <row r="57" spans="1:9" x14ac:dyDescent="0.25">
      <c r="A57" s="723" t="s">
        <v>109</v>
      </c>
      <c r="B57" s="724" t="s">
        <v>2024</v>
      </c>
      <c r="C57" s="727" t="s">
        <v>1573</v>
      </c>
      <c r="D57" s="599"/>
      <c r="E57" s="962"/>
      <c r="F57" s="601"/>
      <c r="G57" s="601"/>
      <c r="H57" s="601"/>
      <c r="I57" s="939"/>
    </row>
    <row r="58" spans="1:9" ht="39.6" x14ac:dyDescent="0.25">
      <c r="A58" s="723"/>
      <c r="B58" s="724"/>
      <c r="C58" s="603" t="s">
        <v>1574</v>
      </c>
      <c r="D58" s="599"/>
      <c r="E58" s="962"/>
      <c r="F58" s="601"/>
      <c r="G58" s="601"/>
      <c r="H58" s="688"/>
      <c r="I58" s="939"/>
    </row>
    <row r="59" spans="1:9" ht="92.4" x14ac:dyDescent="0.25">
      <c r="A59" s="609"/>
      <c r="B59" s="610"/>
      <c r="C59" s="604" t="s">
        <v>1575</v>
      </c>
      <c r="D59" s="599" t="s">
        <v>124</v>
      </c>
      <c r="E59" s="962">
        <v>4</v>
      </c>
      <c r="F59" s="601"/>
      <c r="G59" s="601"/>
      <c r="H59" s="601"/>
      <c r="I59" s="939"/>
    </row>
    <row r="60" spans="1:9" x14ac:dyDescent="0.25">
      <c r="A60" s="609"/>
      <c r="B60" s="610"/>
      <c r="C60" s="603"/>
      <c r="D60" s="599"/>
      <c r="E60" s="962"/>
      <c r="F60" s="601"/>
      <c r="G60" s="601"/>
      <c r="H60" s="601"/>
      <c r="I60" s="939"/>
    </row>
    <row r="61" spans="1:9" ht="39.6" x14ac:dyDescent="0.25">
      <c r="A61" s="609"/>
      <c r="B61" s="610"/>
      <c r="C61" s="603" t="s">
        <v>1576</v>
      </c>
      <c r="D61" s="599"/>
      <c r="E61" s="962"/>
      <c r="F61" s="601"/>
      <c r="G61" s="601"/>
      <c r="H61" s="601"/>
      <c r="I61" s="939"/>
    </row>
    <row r="62" spans="1:9" ht="79.2" x14ac:dyDescent="0.25">
      <c r="A62" s="609"/>
      <c r="B62" s="610"/>
      <c r="C62" s="604" t="s">
        <v>1577</v>
      </c>
      <c r="D62" s="599" t="s">
        <v>124</v>
      </c>
      <c r="E62" s="962">
        <v>1</v>
      </c>
      <c r="F62" s="601"/>
      <c r="G62" s="601"/>
      <c r="H62" s="601"/>
      <c r="I62" s="939"/>
    </row>
    <row r="63" spans="1:9" ht="145.19999999999999" x14ac:dyDescent="0.25">
      <c r="A63" s="609"/>
      <c r="B63" s="610"/>
      <c r="C63" s="604" t="s">
        <v>1578</v>
      </c>
      <c r="D63" s="599" t="s">
        <v>124</v>
      </c>
      <c r="E63" s="962">
        <v>23</v>
      </c>
      <c r="F63" s="601"/>
      <c r="G63" s="601"/>
      <c r="H63" s="601"/>
      <c r="I63" s="939"/>
    </row>
    <row r="64" spans="1:9" x14ac:dyDescent="0.25">
      <c r="A64" s="609"/>
      <c r="B64" s="610"/>
      <c r="C64" s="604"/>
      <c r="D64" s="599"/>
      <c r="E64" s="962"/>
      <c r="F64" s="601"/>
      <c r="G64" s="601"/>
      <c r="H64" s="601"/>
      <c r="I64" s="939"/>
    </row>
    <row r="65" spans="1:9" x14ac:dyDescent="0.25">
      <c r="A65" s="723" t="s">
        <v>109</v>
      </c>
      <c r="B65" s="724" t="s">
        <v>2025</v>
      </c>
      <c r="C65" s="727" t="s">
        <v>1668</v>
      </c>
      <c r="D65" s="599"/>
      <c r="E65" s="962"/>
      <c r="F65" s="601"/>
      <c r="G65" s="601"/>
      <c r="H65" s="601"/>
      <c r="I65" s="939"/>
    </row>
    <row r="66" spans="1:9" ht="26.4" x14ac:dyDescent="0.25">
      <c r="A66" s="609"/>
      <c r="B66" s="610"/>
      <c r="C66" s="667" t="s">
        <v>1669</v>
      </c>
      <c r="D66" s="599"/>
      <c r="E66" s="962"/>
      <c r="F66" s="601"/>
      <c r="G66" s="601"/>
      <c r="H66" s="688"/>
      <c r="I66" s="939"/>
    </row>
    <row r="67" spans="1:9" ht="52.8" x14ac:dyDescent="0.25">
      <c r="A67" s="609"/>
      <c r="B67" s="610"/>
      <c r="C67" s="604" t="s">
        <v>1670</v>
      </c>
      <c r="D67" s="599" t="s">
        <v>124</v>
      </c>
      <c r="E67" s="962">
        <v>9</v>
      </c>
      <c r="F67" s="601"/>
      <c r="G67" s="601"/>
      <c r="H67" s="601"/>
      <c r="I67" s="939"/>
    </row>
    <row r="68" spans="1:9" x14ac:dyDescent="0.25">
      <c r="A68" s="609"/>
      <c r="B68" s="610"/>
      <c r="C68" s="667"/>
      <c r="D68" s="599"/>
      <c r="E68" s="962"/>
      <c r="F68" s="601"/>
      <c r="G68" s="601"/>
      <c r="H68" s="601"/>
      <c r="I68" s="939"/>
    </row>
    <row r="69" spans="1:9" x14ac:dyDescent="0.25">
      <c r="A69" s="723" t="s">
        <v>109</v>
      </c>
      <c r="B69" s="724" t="s">
        <v>2026</v>
      </c>
      <c r="C69" s="606" t="s">
        <v>1579</v>
      </c>
      <c r="D69" s="599"/>
      <c r="E69" s="962"/>
      <c r="F69" s="601"/>
      <c r="G69" s="601"/>
      <c r="H69" s="601"/>
      <c r="I69" s="939"/>
    </row>
    <row r="70" spans="1:9" ht="92.4" x14ac:dyDescent="0.25">
      <c r="A70" s="723"/>
      <c r="B70" s="724"/>
      <c r="C70" s="603" t="s">
        <v>1580</v>
      </c>
      <c r="D70" s="599"/>
      <c r="E70" s="962"/>
      <c r="F70" s="601"/>
      <c r="G70" s="601"/>
      <c r="H70" s="688"/>
      <c r="I70" s="939"/>
    </row>
    <row r="71" spans="1:9" ht="105.6" x14ac:dyDescent="0.25">
      <c r="A71" s="609"/>
      <c r="B71" s="610"/>
      <c r="C71" s="808" t="s">
        <v>2601</v>
      </c>
      <c r="D71" s="599" t="s">
        <v>1581</v>
      </c>
      <c r="E71" s="962">
        <v>1900</v>
      </c>
      <c r="F71" s="601"/>
      <c r="G71" s="601"/>
      <c r="H71" s="601"/>
      <c r="I71" s="939"/>
    </row>
    <row r="72" spans="1:9" x14ac:dyDescent="0.25">
      <c r="A72" s="609"/>
      <c r="B72" s="610"/>
      <c r="C72" s="667"/>
      <c r="D72" s="599"/>
      <c r="E72" s="962"/>
      <c r="F72" s="601"/>
      <c r="G72" s="601"/>
      <c r="H72" s="601"/>
      <c r="I72" s="939"/>
    </row>
    <row r="73" spans="1:9" x14ac:dyDescent="0.25">
      <c r="A73" s="723" t="s">
        <v>109</v>
      </c>
      <c r="B73" s="724" t="s">
        <v>2027</v>
      </c>
      <c r="C73" s="606" t="s">
        <v>1582</v>
      </c>
      <c r="D73" s="599"/>
      <c r="E73" s="962"/>
      <c r="F73" s="601"/>
      <c r="G73" s="601"/>
      <c r="H73" s="601"/>
      <c r="I73" s="939"/>
    </row>
    <row r="74" spans="1:9" ht="66" x14ac:dyDescent="0.25">
      <c r="A74" s="723"/>
      <c r="B74" s="724"/>
      <c r="C74" s="603" t="s">
        <v>1583</v>
      </c>
      <c r="D74" s="599"/>
      <c r="E74" s="962"/>
      <c r="F74" s="601"/>
      <c r="G74" s="601"/>
      <c r="H74" s="688"/>
      <c r="I74" s="939"/>
    </row>
    <row r="75" spans="1:9" ht="66" x14ac:dyDescent="0.25">
      <c r="A75" s="609"/>
      <c r="B75" s="610"/>
      <c r="C75" s="808" t="s">
        <v>1584</v>
      </c>
      <c r="D75" s="599" t="s">
        <v>125</v>
      </c>
      <c r="E75" s="962">
        <v>1690</v>
      </c>
      <c r="F75" s="601"/>
      <c r="G75" s="601"/>
      <c r="H75" s="601"/>
      <c r="I75" s="939"/>
    </row>
    <row r="76" spans="1:9" ht="145.19999999999999" x14ac:dyDescent="0.25">
      <c r="A76" s="609"/>
      <c r="B76" s="610"/>
      <c r="C76" s="808" t="s">
        <v>2602</v>
      </c>
      <c r="D76" s="599" t="s">
        <v>125</v>
      </c>
      <c r="E76" s="962">
        <v>180</v>
      </c>
      <c r="F76" s="601"/>
      <c r="G76" s="601"/>
      <c r="H76" s="601"/>
      <c r="I76" s="939"/>
    </row>
    <row r="77" spans="1:9" x14ac:dyDescent="0.25">
      <c r="A77" s="609"/>
      <c r="B77" s="610"/>
      <c r="C77" s="667"/>
      <c r="D77" s="599"/>
      <c r="E77" s="962"/>
      <c r="F77" s="601"/>
      <c r="G77" s="601"/>
      <c r="H77" s="601"/>
      <c r="I77" s="939"/>
    </row>
    <row r="78" spans="1:9" ht="52.8" x14ac:dyDescent="0.25">
      <c r="A78" s="609"/>
      <c r="B78" s="610"/>
      <c r="C78" s="603" t="s">
        <v>1585</v>
      </c>
      <c r="D78" s="599"/>
      <c r="E78" s="962"/>
      <c r="F78" s="601"/>
      <c r="G78" s="601"/>
      <c r="H78" s="601"/>
      <c r="I78" s="939"/>
    </row>
    <row r="79" spans="1:9" ht="66" x14ac:dyDescent="0.25">
      <c r="A79" s="609"/>
      <c r="B79" s="610"/>
      <c r="C79" s="808" t="s">
        <v>1584</v>
      </c>
      <c r="D79" s="599" t="s">
        <v>125</v>
      </c>
      <c r="E79" s="962">
        <v>80</v>
      </c>
      <c r="F79" s="601"/>
      <c r="G79" s="601"/>
      <c r="H79" s="601"/>
      <c r="I79" s="939"/>
    </row>
    <row r="80" spans="1:9" x14ac:dyDescent="0.25">
      <c r="A80" s="609"/>
      <c r="B80" s="610"/>
      <c r="C80" s="667"/>
      <c r="D80" s="599"/>
      <c r="E80" s="962"/>
      <c r="F80" s="601"/>
      <c r="G80" s="601"/>
      <c r="H80" s="601"/>
      <c r="I80" s="939"/>
    </row>
    <row r="81" spans="1:9" x14ac:dyDescent="0.25">
      <c r="A81" s="723" t="s">
        <v>109</v>
      </c>
      <c r="B81" s="724" t="s">
        <v>2028</v>
      </c>
      <c r="C81" s="606" t="s">
        <v>1586</v>
      </c>
      <c r="D81" s="599"/>
      <c r="E81" s="962"/>
      <c r="F81" s="601"/>
      <c r="G81" s="601"/>
      <c r="H81" s="601"/>
      <c r="I81" s="939"/>
    </row>
    <row r="82" spans="1:9" ht="52.8" x14ac:dyDescent="0.25">
      <c r="A82" s="609"/>
      <c r="B82" s="610"/>
      <c r="C82" s="603" t="s">
        <v>1587</v>
      </c>
      <c r="D82" s="599"/>
      <c r="E82" s="962"/>
      <c r="F82" s="601"/>
      <c r="G82" s="601"/>
      <c r="H82" s="688"/>
      <c r="I82" s="939"/>
    </row>
    <row r="83" spans="1:9" ht="66" x14ac:dyDescent="0.25">
      <c r="A83" s="609"/>
      <c r="B83" s="610"/>
      <c r="C83" s="808" t="s">
        <v>1588</v>
      </c>
      <c r="D83" s="599" t="s">
        <v>125</v>
      </c>
      <c r="E83" s="962">
        <v>30</v>
      </c>
      <c r="F83" s="601"/>
      <c r="G83" s="601"/>
      <c r="H83" s="601"/>
      <c r="I83" s="939"/>
    </row>
    <row r="84" spans="1:9" ht="66" x14ac:dyDescent="0.25">
      <c r="A84" s="609"/>
      <c r="B84" s="610"/>
      <c r="C84" s="808" t="s">
        <v>1692</v>
      </c>
      <c r="D84" s="599" t="s">
        <v>125</v>
      </c>
      <c r="E84" s="962">
        <v>380</v>
      </c>
      <c r="F84" s="601"/>
      <c r="G84" s="601"/>
      <c r="H84" s="601"/>
      <c r="I84" s="939"/>
    </row>
    <row r="85" spans="1:9" ht="66" x14ac:dyDescent="0.25">
      <c r="A85" s="609"/>
      <c r="B85" s="610"/>
      <c r="C85" s="808" t="s">
        <v>1589</v>
      </c>
      <c r="D85" s="599" t="s">
        <v>125</v>
      </c>
      <c r="E85" s="962">
        <v>50</v>
      </c>
      <c r="F85" s="601"/>
      <c r="G85" s="601"/>
      <c r="H85" s="601"/>
      <c r="I85" s="939"/>
    </row>
    <row r="86" spans="1:9" ht="66" x14ac:dyDescent="0.25">
      <c r="A86" s="609"/>
      <c r="B86" s="610"/>
      <c r="C86" s="808" t="s">
        <v>1590</v>
      </c>
      <c r="D86" s="599" t="s">
        <v>125</v>
      </c>
      <c r="E86" s="962">
        <v>360</v>
      </c>
      <c r="F86" s="601"/>
      <c r="G86" s="601"/>
      <c r="H86" s="601"/>
      <c r="I86" s="939"/>
    </row>
    <row r="87" spans="1:9" x14ac:dyDescent="0.25">
      <c r="A87" s="609"/>
      <c r="B87" s="610"/>
      <c r="C87" s="667"/>
      <c r="D87" s="599"/>
      <c r="E87" s="962"/>
      <c r="F87" s="601"/>
      <c r="G87" s="601"/>
      <c r="H87" s="601"/>
      <c r="I87" s="939"/>
    </row>
    <row r="88" spans="1:9" ht="26.4" x14ac:dyDescent="0.25">
      <c r="A88" s="723" t="s">
        <v>109</v>
      </c>
      <c r="B88" s="724" t="s">
        <v>2029</v>
      </c>
      <c r="C88" s="606" t="s">
        <v>1591</v>
      </c>
      <c r="D88" s="599"/>
      <c r="E88" s="962"/>
      <c r="F88" s="601"/>
      <c r="G88" s="601"/>
      <c r="H88" s="601"/>
      <c r="I88" s="939"/>
    </row>
    <row r="89" spans="1:9" ht="52.8" x14ac:dyDescent="0.25">
      <c r="A89" s="609"/>
      <c r="B89" s="610"/>
      <c r="C89" s="722" t="s">
        <v>1592</v>
      </c>
      <c r="D89" s="599"/>
      <c r="E89" s="962"/>
      <c r="F89" s="601"/>
      <c r="G89" s="601"/>
      <c r="H89" s="688"/>
      <c r="I89" s="939"/>
    </row>
    <row r="90" spans="1:9" ht="39.6" x14ac:dyDescent="0.25">
      <c r="A90" s="609"/>
      <c r="B90" s="610"/>
      <c r="C90" s="808" t="s">
        <v>1593</v>
      </c>
      <c r="D90" s="599" t="s">
        <v>1594</v>
      </c>
      <c r="E90" s="962">
        <v>1</v>
      </c>
      <c r="F90" s="601"/>
      <c r="G90" s="601"/>
      <c r="H90" s="601"/>
      <c r="I90" s="939"/>
    </row>
    <row r="91" spans="1:9" ht="26.4" x14ac:dyDescent="0.25">
      <c r="A91" s="609"/>
      <c r="B91" s="610"/>
      <c r="C91" s="808" t="s">
        <v>1595</v>
      </c>
      <c r="D91" s="599" t="s">
        <v>1594</v>
      </c>
      <c r="E91" s="962">
        <v>1</v>
      </c>
      <c r="F91" s="601"/>
      <c r="G91" s="601"/>
      <c r="H91" s="601"/>
      <c r="I91" s="939"/>
    </row>
    <row r="92" spans="1:9" ht="26.4" x14ac:dyDescent="0.25">
      <c r="A92" s="609"/>
      <c r="B92" s="610"/>
      <c r="C92" s="808" t="s">
        <v>1596</v>
      </c>
      <c r="D92" s="599" t="s">
        <v>1594</v>
      </c>
      <c r="E92" s="962">
        <v>1</v>
      </c>
      <c r="F92" s="601"/>
      <c r="G92" s="601"/>
      <c r="H92" s="601"/>
      <c r="I92" s="939"/>
    </row>
    <row r="93" spans="1:9" x14ac:dyDescent="0.25">
      <c r="A93" s="609"/>
      <c r="B93" s="610"/>
      <c r="C93" s="667"/>
      <c r="D93" s="599"/>
      <c r="E93" s="962"/>
      <c r="F93" s="601"/>
      <c r="G93" s="601"/>
      <c r="H93" s="601"/>
      <c r="I93" s="939"/>
    </row>
    <row r="94" spans="1:9" x14ac:dyDescent="0.25">
      <c r="A94" s="723" t="s">
        <v>109</v>
      </c>
      <c r="B94" s="724" t="s">
        <v>2030</v>
      </c>
      <c r="C94" s="606" t="s">
        <v>1597</v>
      </c>
      <c r="D94" s="599"/>
      <c r="E94" s="962"/>
      <c r="F94" s="601"/>
      <c r="G94" s="601"/>
      <c r="H94" s="601"/>
      <c r="I94" s="939"/>
    </row>
    <row r="95" spans="1:9" ht="26.4" x14ac:dyDescent="0.25">
      <c r="A95" s="609"/>
      <c r="B95" s="610"/>
      <c r="C95" s="667" t="s">
        <v>1598</v>
      </c>
      <c r="D95" s="599"/>
      <c r="E95" s="962"/>
      <c r="F95" s="601"/>
      <c r="G95" s="601"/>
      <c r="H95" s="601"/>
      <c r="I95" s="939"/>
    </row>
    <row r="96" spans="1:9" ht="79.2" x14ac:dyDescent="0.25">
      <c r="A96" s="609"/>
      <c r="B96" s="610"/>
      <c r="C96" s="604" t="s">
        <v>1599</v>
      </c>
      <c r="D96" s="599" t="s">
        <v>124</v>
      </c>
      <c r="E96" s="962">
        <v>10</v>
      </c>
      <c r="F96" s="601"/>
      <c r="G96" s="601"/>
      <c r="H96" s="601"/>
      <c r="I96" s="939"/>
    </row>
    <row r="97" spans="1:9" ht="79.2" x14ac:dyDescent="0.25">
      <c r="A97" s="609"/>
      <c r="B97" s="610"/>
      <c r="C97" s="808" t="s">
        <v>1693</v>
      </c>
      <c r="D97" s="599" t="s">
        <v>124</v>
      </c>
      <c r="E97" s="962">
        <v>28</v>
      </c>
      <c r="F97" s="601"/>
      <c r="G97" s="601"/>
      <c r="H97" s="601"/>
      <c r="I97" s="939"/>
    </row>
    <row r="98" spans="1:9" x14ac:dyDescent="0.25">
      <c r="A98" s="609"/>
      <c r="B98" s="610"/>
      <c r="C98" s="722"/>
      <c r="D98" s="599"/>
      <c r="E98" s="962"/>
      <c r="F98" s="601"/>
      <c r="G98" s="601"/>
      <c r="H98" s="601"/>
      <c r="I98" s="939"/>
    </row>
    <row r="99" spans="1:9" x14ac:dyDescent="0.25">
      <c r="A99" s="723" t="s">
        <v>109</v>
      </c>
      <c r="B99" s="724" t="s">
        <v>2031</v>
      </c>
      <c r="C99" s="606" t="s">
        <v>1600</v>
      </c>
      <c r="D99" s="599"/>
      <c r="E99" s="962"/>
      <c r="F99" s="601"/>
      <c r="G99" s="601"/>
      <c r="H99" s="601"/>
      <c r="I99" s="939"/>
    </row>
    <row r="100" spans="1:9" ht="250.8" x14ac:dyDescent="0.25">
      <c r="A100" s="609"/>
      <c r="B100" s="610"/>
      <c r="C100" s="603" t="s">
        <v>1601</v>
      </c>
      <c r="D100" s="599"/>
      <c r="E100" s="962"/>
      <c r="F100" s="601"/>
      <c r="G100" s="601"/>
      <c r="H100" s="688"/>
      <c r="I100" s="939"/>
    </row>
    <row r="101" spans="1:9" ht="92.4" x14ac:dyDescent="0.25">
      <c r="A101" s="609"/>
      <c r="B101" s="610"/>
      <c r="C101" s="808" t="s">
        <v>1694</v>
      </c>
      <c r="D101" s="599" t="s">
        <v>1581</v>
      </c>
      <c r="E101" s="962">
        <v>810</v>
      </c>
      <c r="F101" s="601"/>
      <c r="G101" s="601"/>
      <c r="H101" s="601"/>
      <c r="I101" s="939"/>
    </row>
    <row r="102" spans="1:9" x14ac:dyDescent="0.25">
      <c r="A102" s="609"/>
      <c r="B102" s="610"/>
      <c r="C102" s="667"/>
      <c r="D102" s="599"/>
      <c r="E102" s="962"/>
      <c r="F102" s="601"/>
      <c r="G102" s="601"/>
      <c r="H102" s="601"/>
      <c r="I102" s="939"/>
    </row>
    <row r="103" spans="1:9" ht="26.4" x14ac:dyDescent="0.25">
      <c r="A103" s="723" t="s">
        <v>109</v>
      </c>
      <c r="B103" s="724" t="s">
        <v>2032</v>
      </c>
      <c r="C103" s="606" t="s">
        <v>1602</v>
      </c>
      <c r="D103" s="599"/>
      <c r="E103" s="962"/>
      <c r="F103" s="601"/>
      <c r="G103" s="601"/>
      <c r="H103" s="601"/>
      <c r="I103" s="939"/>
    </row>
    <row r="104" spans="1:9" ht="26.4" x14ac:dyDescent="0.25">
      <c r="A104" s="609"/>
      <c r="B104" s="610"/>
      <c r="C104" s="667" t="s">
        <v>1603</v>
      </c>
      <c r="D104" s="599" t="s">
        <v>1594</v>
      </c>
      <c r="E104" s="962">
        <v>1</v>
      </c>
      <c r="F104" s="601"/>
      <c r="G104" s="601"/>
      <c r="H104" s="601"/>
      <c r="I104" s="939"/>
    </row>
    <row r="105" spans="1:9" ht="118.8" x14ac:dyDescent="0.25">
      <c r="A105" s="609"/>
      <c r="B105" s="610"/>
      <c r="C105" s="670" t="s">
        <v>2603</v>
      </c>
      <c r="D105" s="599" t="s">
        <v>1594</v>
      </c>
      <c r="E105" s="962">
        <v>1</v>
      </c>
      <c r="F105" s="601"/>
      <c r="G105" s="601"/>
      <c r="H105" s="601"/>
      <c r="I105" s="939"/>
    </row>
    <row r="106" spans="1:9" ht="79.2" x14ac:dyDescent="0.25">
      <c r="A106" s="609"/>
      <c r="B106" s="610"/>
      <c r="C106" s="667" t="s">
        <v>1604</v>
      </c>
      <c r="D106" s="599" t="s">
        <v>1594</v>
      </c>
      <c r="E106" s="962">
        <v>1</v>
      </c>
      <c r="F106" s="601"/>
      <c r="G106" s="601"/>
      <c r="H106" s="601"/>
      <c r="I106" s="939"/>
    </row>
    <row r="107" spans="1:9" ht="79.2" x14ac:dyDescent="0.25">
      <c r="A107" s="609"/>
      <c r="B107" s="610"/>
      <c r="C107" s="667" t="s">
        <v>1605</v>
      </c>
      <c r="D107" s="599" t="s">
        <v>1594</v>
      </c>
      <c r="E107" s="962">
        <v>1</v>
      </c>
      <c r="F107" s="601"/>
      <c r="G107" s="601"/>
      <c r="H107" s="601"/>
      <c r="I107" s="939"/>
    </row>
    <row r="108" spans="1:9" x14ac:dyDescent="0.25">
      <c r="A108" s="609"/>
      <c r="B108" s="610"/>
      <c r="C108" s="667"/>
      <c r="D108" s="599"/>
      <c r="E108" s="962"/>
      <c r="F108" s="601"/>
      <c r="G108" s="601"/>
      <c r="H108" s="601"/>
      <c r="I108" s="939"/>
    </row>
    <row r="109" spans="1:9" x14ac:dyDescent="0.25">
      <c r="A109" s="723" t="s">
        <v>109</v>
      </c>
      <c r="B109" s="724" t="s">
        <v>2033</v>
      </c>
      <c r="C109" s="606" t="s">
        <v>1606</v>
      </c>
      <c r="D109" s="599"/>
      <c r="E109" s="962"/>
      <c r="F109" s="601"/>
      <c r="G109" s="601"/>
      <c r="H109" s="601"/>
      <c r="I109" s="939"/>
    </row>
    <row r="110" spans="1:9" ht="66" x14ac:dyDescent="0.25">
      <c r="A110" s="609"/>
      <c r="B110" s="610"/>
      <c r="C110" s="603" t="s">
        <v>1607</v>
      </c>
      <c r="D110" s="599" t="s">
        <v>1594</v>
      </c>
      <c r="E110" s="962">
        <v>1</v>
      </c>
      <c r="F110" s="601"/>
      <c r="G110" s="601"/>
      <c r="H110" s="601"/>
      <c r="I110" s="939"/>
    </row>
    <row r="111" spans="1:9" x14ac:dyDescent="0.25">
      <c r="A111" s="609"/>
      <c r="B111" s="610"/>
      <c r="C111" s="603"/>
      <c r="D111" s="599"/>
      <c r="E111" s="962"/>
      <c r="F111" s="601"/>
      <c r="G111" s="601"/>
      <c r="H111" s="601"/>
      <c r="I111" s="939"/>
    </row>
    <row r="112" spans="1:9" x14ac:dyDescent="0.25">
      <c r="A112" s="723" t="s">
        <v>109</v>
      </c>
      <c r="B112" s="724" t="s">
        <v>2034</v>
      </c>
      <c r="C112" s="606" t="s">
        <v>1608</v>
      </c>
      <c r="D112" s="599"/>
      <c r="E112" s="962"/>
      <c r="F112" s="601"/>
      <c r="G112" s="601"/>
      <c r="H112" s="601"/>
      <c r="I112" s="939"/>
    </row>
    <row r="113" spans="1:9" x14ac:dyDescent="0.25">
      <c r="A113" s="723"/>
      <c r="B113" s="724"/>
      <c r="C113" s="667" t="s">
        <v>1609</v>
      </c>
      <c r="D113" s="599"/>
      <c r="E113" s="962"/>
      <c r="F113" s="601"/>
      <c r="G113" s="601"/>
      <c r="H113" s="688"/>
      <c r="I113" s="939"/>
    </row>
    <row r="114" spans="1:9" ht="26.4" x14ac:dyDescent="0.25">
      <c r="A114" s="723"/>
      <c r="B114" s="724"/>
      <c r="C114" s="604" t="s">
        <v>1610</v>
      </c>
      <c r="D114" s="599" t="s">
        <v>1594</v>
      </c>
      <c r="E114" s="962">
        <v>1</v>
      </c>
      <c r="F114" s="601"/>
      <c r="G114" s="601"/>
      <c r="H114" s="688"/>
      <c r="I114" s="939"/>
    </row>
    <row r="115" spans="1:9" ht="26.4" x14ac:dyDescent="0.25">
      <c r="A115" s="723"/>
      <c r="B115" s="724"/>
      <c r="C115" s="667" t="s">
        <v>1611</v>
      </c>
      <c r="D115" s="599"/>
      <c r="E115" s="962"/>
      <c r="F115" s="601"/>
      <c r="G115" s="601"/>
      <c r="H115" s="688"/>
      <c r="I115" s="939"/>
    </row>
    <row r="116" spans="1:9" ht="26.4" x14ac:dyDescent="0.25">
      <c r="A116" s="723"/>
      <c r="B116" s="724"/>
      <c r="C116" s="604" t="s">
        <v>1612</v>
      </c>
      <c r="D116" s="599" t="s">
        <v>1594</v>
      </c>
      <c r="E116" s="962">
        <v>1</v>
      </c>
      <c r="F116" s="601"/>
      <c r="G116" s="601"/>
      <c r="H116" s="688"/>
      <c r="I116" s="939"/>
    </row>
    <row r="117" spans="1:9" ht="39.6" x14ac:dyDescent="0.25">
      <c r="A117" s="723"/>
      <c r="B117" s="724"/>
      <c r="C117" s="604" t="s">
        <v>1695</v>
      </c>
      <c r="D117" s="599" t="s">
        <v>1594</v>
      </c>
      <c r="E117" s="962">
        <v>1</v>
      </c>
      <c r="F117" s="601"/>
      <c r="G117" s="601"/>
      <c r="H117" s="688"/>
      <c r="I117" s="939"/>
    </row>
    <row r="118" spans="1:9" ht="105.6" x14ac:dyDescent="0.25">
      <c r="A118" s="723"/>
      <c r="B118" s="724"/>
      <c r="C118" s="604" t="s">
        <v>2604</v>
      </c>
      <c r="D118" s="599" t="s">
        <v>1594</v>
      </c>
      <c r="E118" s="962">
        <v>1</v>
      </c>
      <c r="F118" s="601"/>
      <c r="G118" s="601"/>
      <c r="H118" s="688"/>
      <c r="I118" s="939"/>
    </row>
    <row r="119" spans="1:9" x14ac:dyDescent="0.25">
      <c r="A119" s="723"/>
      <c r="B119" s="724"/>
      <c r="C119" s="604"/>
      <c r="D119" s="599"/>
      <c r="E119" s="962"/>
      <c r="F119" s="601"/>
      <c r="G119" s="601"/>
      <c r="H119" s="601"/>
      <c r="I119" s="939"/>
    </row>
    <row r="120" spans="1:9" x14ac:dyDescent="0.25">
      <c r="A120" s="723"/>
      <c r="B120" s="724"/>
      <c r="C120" s="667" t="s">
        <v>1613</v>
      </c>
      <c r="D120" s="599"/>
      <c r="E120" s="962"/>
      <c r="F120" s="601"/>
      <c r="G120" s="601"/>
      <c r="H120" s="688"/>
      <c r="I120" s="939"/>
    </row>
    <row r="121" spans="1:9" ht="39.6" x14ac:dyDescent="0.25">
      <c r="A121" s="723"/>
      <c r="B121" s="724"/>
      <c r="C121" s="604" t="s">
        <v>1696</v>
      </c>
      <c r="D121" s="599" t="s">
        <v>1594</v>
      </c>
      <c r="E121" s="962">
        <v>1</v>
      </c>
      <c r="F121" s="601"/>
      <c r="G121" s="601"/>
      <c r="H121" s="688"/>
      <c r="I121" s="939"/>
    </row>
    <row r="122" spans="1:9" x14ac:dyDescent="0.25">
      <c r="A122" s="723"/>
      <c r="B122" s="724"/>
      <c r="C122" s="667"/>
      <c r="D122" s="599"/>
      <c r="E122" s="962"/>
      <c r="F122" s="601"/>
      <c r="G122" s="601"/>
      <c r="H122" s="601"/>
      <c r="I122" s="939"/>
    </row>
    <row r="123" spans="1:9" x14ac:dyDescent="0.25">
      <c r="A123" s="723"/>
      <c r="B123" s="724"/>
      <c r="C123" s="667" t="s">
        <v>1614</v>
      </c>
      <c r="D123" s="599"/>
      <c r="E123" s="962"/>
      <c r="F123" s="601"/>
      <c r="G123" s="601"/>
      <c r="H123" s="688"/>
      <c r="I123" s="939"/>
    </row>
    <row r="124" spans="1:9" ht="52.8" x14ac:dyDescent="0.25">
      <c r="A124" s="723"/>
      <c r="B124" s="724"/>
      <c r="C124" s="604" t="s">
        <v>1615</v>
      </c>
      <c r="D124" s="599" t="s">
        <v>1594</v>
      </c>
      <c r="E124" s="962">
        <v>1</v>
      </c>
      <c r="F124" s="601"/>
      <c r="G124" s="601"/>
      <c r="H124" s="688"/>
      <c r="I124" s="939"/>
    </row>
    <row r="125" spans="1:9" x14ac:dyDescent="0.25">
      <c r="A125" s="723"/>
      <c r="B125" s="724"/>
      <c r="C125" s="667"/>
      <c r="D125" s="599"/>
      <c r="E125" s="962"/>
      <c r="F125" s="601"/>
      <c r="G125" s="601"/>
      <c r="H125" s="601"/>
      <c r="I125" s="939"/>
    </row>
    <row r="126" spans="1:9" x14ac:dyDescent="0.25">
      <c r="A126" s="723" t="s">
        <v>109</v>
      </c>
      <c r="B126" s="724" t="s">
        <v>2035</v>
      </c>
      <c r="C126" s="606" t="s">
        <v>1616</v>
      </c>
      <c r="D126" s="599"/>
      <c r="E126" s="962"/>
      <c r="F126" s="601"/>
      <c r="G126" s="601"/>
      <c r="H126" s="601"/>
      <c r="I126" s="939"/>
    </row>
    <row r="127" spans="1:9" ht="26.4" x14ac:dyDescent="0.25">
      <c r="A127" s="723"/>
      <c r="B127" s="724"/>
      <c r="C127" s="667" t="s">
        <v>1617</v>
      </c>
      <c r="D127" s="599"/>
      <c r="E127" s="962"/>
      <c r="F127" s="601"/>
      <c r="G127" s="601"/>
      <c r="H127" s="688"/>
      <c r="I127" s="939"/>
    </row>
    <row r="128" spans="1:9" ht="52.8" x14ac:dyDescent="0.25">
      <c r="A128" s="867"/>
      <c r="B128" s="868"/>
      <c r="C128" s="604" t="s">
        <v>1618</v>
      </c>
      <c r="D128" s="599" t="s">
        <v>1594</v>
      </c>
      <c r="E128" s="962">
        <v>1</v>
      </c>
      <c r="F128" s="601"/>
      <c r="G128" s="601"/>
      <c r="H128" s="688"/>
      <c r="I128" s="940"/>
    </row>
    <row r="129" spans="1:9" ht="52.8" x14ac:dyDescent="0.25">
      <c r="A129" s="609"/>
      <c r="B129" s="610"/>
      <c r="C129" s="604" t="s">
        <v>1697</v>
      </c>
      <c r="D129" s="599" t="s">
        <v>1594</v>
      </c>
      <c r="E129" s="962">
        <v>1</v>
      </c>
      <c r="F129" s="601"/>
      <c r="G129" s="601"/>
      <c r="H129" s="688"/>
      <c r="I129" s="939" t="s">
        <v>1500</v>
      </c>
    </row>
    <row r="130" spans="1:9" ht="13.8" thickBot="1" x14ac:dyDescent="0.3">
      <c r="A130" s="869"/>
      <c r="B130" s="870"/>
      <c r="C130" s="871"/>
      <c r="D130" s="871"/>
      <c r="E130" s="972"/>
      <c r="F130" s="950"/>
      <c r="G130" s="950"/>
      <c r="H130" s="950"/>
      <c r="I130" s="950"/>
    </row>
    <row r="131" spans="1:9" ht="14.4" thickTop="1" thickBot="1" x14ac:dyDescent="0.3">
      <c r="A131" s="519"/>
      <c r="B131" s="528"/>
      <c r="C131" s="720" t="s">
        <v>1415</v>
      </c>
      <c r="D131" s="69"/>
      <c r="E131" s="966"/>
      <c r="F131" s="5"/>
      <c r="G131" s="530"/>
      <c r="H131" s="903"/>
      <c r="I131" s="903"/>
    </row>
    <row r="132" spans="1:9" ht="13.8" thickTop="1" x14ac:dyDescent="0.25">
      <c r="C132" s="873"/>
    </row>
    <row r="133" spans="1:9" x14ac:dyDescent="0.25">
      <c r="C133" s="873"/>
    </row>
    <row r="134" spans="1:9" x14ac:dyDescent="0.25">
      <c r="C134" s="873"/>
    </row>
    <row r="135" spans="1:9" x14ac:dyDescent="0.25">
      <c r="C135" s="873"/>
    </row>
  </sheetData>
  <sheetProtection algorithmName="SHA-512" hashValue="eKdy20WIsbF0N4zsg8cT5yMR1jQNhJipP/rb6mbiwTsnwNZSNl3nVk4O1kY94aNgnNcIfgz7XwUTTXO4eR3TyA==" saltValue="Q9/6S28+8Yhme7UPIw6cbA==" spinCount="100000" sheet="1" objects="1" scenarios="1" selectLockedCells="1"/>
  <mergeCells count="1">
    <mergeCell ref="A1:B1"/>
  </mergeCells>
  <pageMargins left="0.7" right="0.7" top="0.75" bottom="0.75" header="0.3" footer="0.3"/>
  <pageSetup paperSize="9" scale="70"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dimension ref="A1:I21"/>
  <sheetViews>
    <sheetView view="pageLayout" zoomScale="85" zoomScaleNormal="100" zoomScalePageLayoutView="85" workbookViewId="0">
      <selection activeCell="F6" sqref="F6"/>
    </sheetView>
  </sheetViews>
  <sheetFormatPr defaultRowHeight="13.2" x14ac:dyDescent="0.25"/>
  <cols>
    <col min="1" max="1" width="2.5546875" style="591" customWidth="1"/>
    <col min="2" max="2" width="9" style="597" customWidth="1"/>
    <col min="3" max="3" width="38.6640625" style="593" customWidth="1"/>
    <col min="4" max="4" width="5.88671875" style="591" customWidth="1"/>
    <col min="5" max="5" width="9.33203125" style="969" customWidth="1"/>
    <col min="6" max="6" width="11.33203125" style="946" customWidth="1"/>
    <col min="7" max="7" width="12.44140625" style="946" customWidth="1"/>
    <col min="8" max="8" width="20.33203125" style="946" customWidth="1"/>
    <col min="9" max="9" width="15.44140625" style="946" customWidth="1"/>
  </cols>
  <sheetData>
    <row r="1" spans="1:9" x14ac:dyDescent="0.25">
      <c r="A1" s="1026" t="s">
        <v>609</v>
      </c>
      <c r="B1" s="1026"/>
      <c r="C1" s="595" t="s">
        <v>602</v>
      </c>
      <c r="D1" s="595" t="s">
        <v>603</v>
      </c>
      <c r="E1" s="960" t="s">
        <v>604</v>
      </c>
      <c r="F1" s="935" t="s">
        <v>1496</v>
      </c>
      <c r="G1" s="935" t="s">
        <v>611</v>
      </c>
      <c r="H1" s="935" t="s">
        <v>1497</v>
      </c>
      <c r="I1" s="936" t="s">
        <v>132</v>
      </c>
    </row>
    <row r="2" spans="1:9" ht="26.4" x14ac:dyDescent="0.25">
      <c r="A2" s="617" t="s">
        <v>109</v>
      </c>
      <c r="B2" s="618" t="s">
        <v>2019</v>
      </c>
      <c r="C2" s="671" t="s">
        <v>1627</v>
      </c>
      <c r="D2" s="672"/>
      <c r="E2" s="973"/>
      <c r="F2" s="673"/>
      <c r="G2" s="673"/>
      <c r="H2" s="673"/>
      <c r="I2" s="951"/>
    </row>
    <row r="3" spans="1:9" ht="26.4" x14ac:dyDescent="0.25">
      <c r="A3" s="611"/>
      <c r="B3" s="612"/>
      <c r="C3" s="605" t="s">
        <v>2270</v>
      </c>
      <c r="D3" s="745"/>
      <c r="E3" s="961"/>
      <c r="F3" s="616"/>
      <c r="G3" s="616"/>
      <c r="H3" s="616"/>
      <c r="I3" s="948"/>
    </row>
    <row r="4" spans="1:9" x14ac:dyDescent="0.25">
      <c r="A4" s="607" t="s">
        <v>109</v>
      </c>
      <c r="B4" s="608" t="s">
        <v>1620</v>
      </c>
      <c r="C4" s="605" t="s">
        <v>1622</v>
      </c>
      <c r="D4" s="599"/>
      <c r="E4" s="962"/>
      <c r="F4" s="601"/>
      <c r="G4" s="601"/>
      <c r="H4" s="601"/>
      <c r="I4" s="939"/>
    </row>
    <row r="5" spans="1:9" ht="118.8" x14ac:dyDescent="0.25">
      <c r="A5" s="683"/>
      <c r="B5" s="684"/>
      <c r="C5" s="534" t="s">
        <v>1623</v>
      </c>
      <c r="D5" s="668"/>
      <c r="E5" s="971"/>
      <c r="F5" s="807"/>
      <c r="G5" s="807"/>
      <c r="H5" s="692"/>
      <c r="I5" s="949"/>
    </row>
    <row r="6" spans="1:9" ht="92.4" x14ac:dyDescent="0.25">
      <c r="A6" s="683"/>
      <c r="B6" s="684"/>
      <c r="C6" s="669" t="s">
        <v>1659</v>
      </c>
      <c r="D6" s="668" t="s">
        <v>124</v>
      </c>
      <c r="E6" s="971">
        <v>1</v>
      </c>
      <c r="F6" s="807"/>
      <c r="G6" s="807"/>
      <c r="H6" s="807"/>
      <c r="I6" s="949"/>
    </row>
    <row r="7" spans="1:9" ht="92.4" x14ac:dyDescent="0.25">
      <c r="A7" s="683"/>
      <c r="B7" s="684"/>
      <c r="C7" s="669" t="s">
        <v>1660</v>
      </c>
      <c r="D7" s="668" t="s">
        <v>124</v>
      </c>
      <c r="E7" s="971">
        <v>1</v>
      </c>
      <c r="F7" s="807"/>
      <c r="G7" s="807"/>
      <c r="H7" s="807"/>
      <c r="I7" s="949"/>
    </row>
    <row r="8" spans="1:9" ht="92.4" x14ac:dyDescent="0.25">
      <c r="A8" s="683"/>
      <c r="B8" s="684"/>
      <c r="C8" s="669" t="s">
        <v>1661</v>
      </c>
      <c r="D8" s="668" t="s">
        <v>124</v>
      </c>
      <c r="E8" s="971">
        <v>1</v>
      </c>
      <c r="F8" s="807"/>
      <c r="G8" s="807"/>
      <c r="H8" s="807"/>
      <c r="I8" s="949"/>
    </row>
    <row r="9" spans="1:9" ht="158.4" x14ac:dyDescent="0.25">
      <c r="A9" s="683"/>
      <c r="B9" s="684"/>
      <c r="C9" s="669" t="s">
        <v>1662</v>
      </c>
      <c r="D9" s="668" t="s">
        <v>124</v>
      </c>
      <c r="E9" s="971">
        <v>11</v>
      </c>
      <c r="F9" s="807"/>
      <c r="G9" s="807"/>
      <c r="H9" s="807"/>
      <c r="I9" s="949"/>
    </row>
    <row r="10" spans="1:9" x14ac:dyDescent="0.25">
      <c r="A10" s="609"/>
      <c r="B10" s="610"/>
      <c r="C10" s="603"/>
      <c r="D10" s="599"/>
      <c r="E10" s="962"/>
      <c r="F10" s="601"/>
      <c r="G10" s="601"/>
      <c r="H10" s="601"/>
      <c r="I10" s="939"/>
    </row>
    <row r="11" spans="1:9" x14ac:dyDescent="0.25">
      <c r="A11" s="607" t="s">
        <v>109</v>
      </c>
      <c r="B11" s="608" t="s">
        <v>2036</v>
      </c>
      <c r="C11" s="606" t="s">
        <v>1608</v>
      </c>
      <c r="D11" s="599"/>
      <c r="E11" s="962"/>
      <c r="F11" s="601"/>
      <c r="G11" s="601"/>
      <c r="H11" s="601"/>
      <c r="I11" s="939"/>
    </row>
    <row r="12" spans="1:9" ht="26.4" x14ac:dyDescent="0.25">
      <c r="A12" s="607"/>
      <c r="B12" s="608"/>
      <c r="C12" s="667" t="s">
        <v>1626</v>
      </c>
      <c r="D12" s="674" t="s">
        <v>1624</v>
      </c>
      <c r="E12" s="974" t="s">
        <v>1624</v>
      </c>
      <c r="F12" s="601"/>
      <c r="G12" s="601"/>
      <c r="H12" s="688"/>
      <c r="I12" s="939"/>
    </row>
    <row r="13" spans="1:9" x14ac:dyDescent="0.25">
      <c r="A13" s="607"/>
      <c r="B13" s="608"/>
      <c r="C13" s="667"/>
      <c r="D13" s="599"/>
      <c r="E13" s="962"/>
      <c r="F13" s="601"/>
      <c r="G13" s="601"/>
      <c r="H13" s="601"/>
      <c r="I13" s="939"/>
    </row>
    <row r="14" spans="1:9" x14ac:dyDescent="0.25">
      <c r="A14" s="607" t="s">
        <v>109</v>
      </c>
      <c r="B14" s="608" t="s">
        <v>1621</v>
      </c>
      <c r="C14" s="606" t="s">
        <v>1616</v>
      </c>
      <c r="D14" s="599"/>
      <c r="E14" s="962"/>
      <c r="F14" s="601"/>
      <c r="G14" s="601"/>
      <c r="H14" s="601"/>
      <c r="I14" s="939"/>
    </row>
    <row r="15" spans="1:9" ht="26.4" x14ac:dyDescent="0.25">
      <c r="A15" s="607"/>
      <c r="B15" s="608"/>
      <c r="C15" s="667" t="s">
        <v>1625</v>
      </c>
      <c r="D15" s="674" t="s">
        <v>1624</v>
      </c>
      <c r="E15" s="974" t="s">
        <v>1624</v>
      </c>
      <c r="F15" s="601"/>
      <c r="G15" s="601"/>
      <c r="H15" s="688"/>
      <c r="I15" s="939"/>
    </row>
    <row r="16" spans="1:9" ht="13.8" thickBot="1" x14ac:dyDescent="0.3">
      <c r="A16" s="675"/>
      <c r="B16" s="676"/>
      <c r="C16" s="677"/>
      <c r="D16" s="677"/>
      <c r="E16" s="975"/>
      <c r="F16" s="952"/>
      <c r="G16" s="952"/>
      <c r="H16" s="952"/>
      <c r="I16" s="952"/>
    </row>
    <row r="17" spans="1:9" ht="14.4" thickTop="1" thickBot="1" x14ac:dyDescent="0.3">
      <c r="A17" s="519"/>
      <c r="B17" s="528"/>
      <c r="C17" s="582" t="s">
        <v>1415</v>
      </c>
      <c r="D17" s="69"/>
      <c r="E17" s="966"/>
      <c r="F17" s="5"/>
      <c r="G17" s="530"/>
      <c r="H17" s="903"/>
      <c r="I17" s="903"/>
    </row>
    <row r="18" spans="1:9" ht="13.8" thickTop="1" x14ac:dyDescent="0.25">
      <c r="C18" s="594"/>
    </row>
    <row r="19" spans="1:9" x14ac:dyDescent="0.25">
      <c r="C19" s="594"/>
    </row>
    <row r="20" spans="1:9" x14ac:dyDescent="0.25">
      <c r="C20" s="594"/>
    </row>
    <row r="21" spans="1:9" x14ac:dyDescent="0.25">
      <c r="C21" s="594"/>
    </row>
  </sheetData>
  <sheetProtection algorithmName="SHA-512" hashValue="YHGwS8S4kR2ybX6pKuUzQvrP/FwIuJcX3igXl8YjmNMt3jrktv+sIyRORaOzyWOliplNP+Kub1ESlZ2AuuqFqQ==" saltValue="IMwFrre4eqMWMis/nTBomQ==" spinCount="100000" sheet="1" objects="1" scenarios="1" selectLockedCells="1"/>
  <mergeCells count="1">
    <mergeCell ref="A1:B1"/>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dimension ref="A1:AH1101"/>
  <sheetViews>
    <sheetView zoomScale="90" zoomScaleNormal="90" zoomScalePageLayoutView="115" workbookViewId="0">
      <selection activeCell="F1" sqref="F1"/>
    </sheetView>
  </sheetViews>
  <sheetFormatPr defaultColWidth="9" defaultRowHeight="13.2" x14ac:dyDescent="0.25"/>
  <cols>
    <col min="1" max="1" width="1.6640625" style="708" customWidth="1"/>
    <col min="2" max="2" width="11.33203125" style="709" bestFit="1" customWidth="1"/>
    <col min="3" max="3" width="34" style="593" bestFit="1" customWidth="1"/>
    <col min="4" max="4" width="5.6640625" style="967" bestFit="1" customWidth="1"/>
    <col min="5" max="5" width="7.33203125" style="967" bestFit="1" customWidth="1"/>
    <col min="6" max="6" width="10.5546875" style="945" bestFit="1" customWidth="1"/>
    <col min="7" max="7" width="8.88671875" style="945" customWidth="1"/>
    <col min="8" max="8" width="14.88671875" style="945" bestFit="1" customWidth="1"/>
    <col min="9" max="9" width="11" style="945" customWidth="1"/>
  </cols>
  <sheetData>
    <row r="1" spans="1:9" x14ac:dyDescent="0.25">
      <c r="A1" s="1031" t="s">
        <v>609</v>
      </c>
      <c r="B1" s="1031"/>
      <c r="C1" s="595" t="s">
        <v>602</v>
      </c>
      <c r="D1" s="976" t="s">
        <v>603</v>
      </c>
      <c r="E1" s="960" t="s">
        <v>604</v>
      </c>
      <c r="F1" s="935" t="s">
        <v>1496</v>
      </c>
      <c r="G1" s="935" t="s">
        <v>611</v>
      </c>
      <c r="H1" s="935" t="s">
        <v>1497</v>
      </c>
      <c r="I1" s="936" t="s">
        <v>132</v>
      </c>
    </row>
    <row r="2" spans="1:9" x14ac:dyDescent="0.25">
      <c r="A2" s="725" t="s">
        <v>109</v>
      </c>
      <c r="B2" s="726" t="s">
        <v>1628</v>
      </c>
      <c r="C2" s="671" t="s">
        <v>1632</v>
      </c>
      <c r="D2" s="977"/>
      <c r="E2" s="973"/>
      <c r="F2" s="673"/>
      <c r="G2" s="673"/>
      <c r="H2" s="673"/>
      <c r="I2" s="951"/>
    </row>
    <row r="3" spans="1:9" ht="53.4" x14ac:dyDescent="0.25">
      <c r="A3" s="723" t="s">
        <v>109</v>
      </c>
      <c r="B3" s="724" t="s">
        <v>1629</v>
      </c>
      <c r="C3" s="747" t="s">
        <v>2272</v>
      </c>
      <c r="D3" s="978"/>
      <c r="E3" s="979"/>
      <c r="F3" s="616"/>
      <c r="G3" s="616"/>
      <c r="H3" s="616"/>
      <c r="I3" s="948"/>
    </row>
    <row r="4" spans="1:9" ht="79.2" x14ac:dyDescent="0.25">
      <c r="A4" s="723"/>
      <c r="B4" s="724"/>
      <c r="C4" s="735" t="s">
        <v>2273</v>
      </c>
      <c r="D4" s="978"/>
      <c r="E4" s="979"/>
      <c r="F4" s="616"/>
      <c r="G4" s="616"/>
      <c r="H4" s="616"/>
      <c r="I4" s="948"/>
    </row>
    <row r="5" spans="1:9" x14ac:dyDescent="0.25">
      <c r="A5" s="723" t="s">
        <v>109</v>
      </c>
      <c r="B5" s="724" t="s">
        <v>2037</v>
      </c>
      <c r="C5" s="727" t="s">
        <v>1633</v>
      </c>
      <c r="D5" s="980"/>
      <c r="E5" s="971"/>
      <c r="F5" s="601"/>
      <c r="G5" s="601"/>
      <c r="H5" s="601"/>
      <c r="I5" s="939"/>
    </row>
    <row r="6" spans="1:9" ht="211.2" x14ac:dyDescent="0.25">
      <c r="A6" s="723"/>
      <c r="B6" s="724"/>
      <c r="C6" s="799" t="s">
        <v>2274</v>
      </c>
      <c r="D6" s="980" t="s">
        <v>124</v>
      </c>
      <c r="E6" s="971">
        <v>1</v>
      </c>
      <c r="F6" s="807"/>
      <c r="G6" s="807"/>
      <c r="H6" s="692"/>
      <c r="I6" s="949"/>
    </row>
    <row r="7" spans="1:9" x14ac:dyDescent="0.25">
      <c r="A7" s="723"/>
      <c r="B7" s="724"/>
      <c r="C7" s="716"/>
      <c r="D7" s="981"/>
      <c r="E7" s="962"/>
      <c r="F7" s="807"/>
      <c r="G7" s="807"/>
      <c r="H7" s="807"/>
      <c r="I7" s="949"/>
    </row>
    <row r="8" spans="1:9" x14ac:dyDescent="0.25">
      <c r="A8" s="723" t="s">
        <v>109</v>
      </c>
      <c r="B8" s="724" t="s">
        <v>2038</v>
      </c>
      <c r="C8" s="605" t="s">
        <v>1797</v>
      </c>
      <c r="D8" s="981"/>
      <c r="E8" s="962"/>
      <c r="F8" s="807"/>
      <c r="G8" s="807"/>
      <c r="H8" s="807"/>
      <c r="I8" s="949"/>
    </row>
    <row r="9" spans="1:9" ht="132" x14ac:dyDescent="0.25">
      <c r="A9" s="723"/>
      <c r="B9" s="724"/>
      <c r="C9" s="667" t="s">
        <v>2276</v>
      </c>
      <c r="D9" s="981" t="s">
        <v>124</v>
      </c>
      <c r="E9" s="962">
        <v>2</v>
      </c>
      <c r="F9" s="807"/>
      <c r="G9" s="807"/>
      <c r="H9" s="692"/>
      <c r="I9" s="949"/>
    </row>
    <row r="10" spans="1:9" x14ac:dyDescent="0.25">
      <c r="A10" s="723"/>
      <c r="B10" s="724"/>
      <c r="C10" s="716"/>
      <c r="D10" s="981"/>
      <c r="E10" s="962"/>
      <c r="F10" s="807"/>
      <c r="G10" s="807"/>
      <c r="H10" s="807"/>
      <c r="I10" s="949"/>
    </row>
    <row r="11" spans="1:9" x14ac:dyDescent="0.25">
      <c r="A11" s="723" t="s">
        <v>109</v>
      </c>
      <c r="B11" s="724" t="s">
        <v>2039</v>
      </c>
      <c r="C11" s="605" t="s">
        <v>1641</v>
      </c>
      <c r="D11" s="981"/>
      <c r="E11" s="962"/>
      <c r="F11" s="807"/>
      <c r="G11" s="807"/>
      <c r="H11" s="807"/>
      <c r="I11" s="949"/>
    </row>
    <row r="12" spans="1:9" ht="158.4" x14ac:dyDescent="0.25">
      <c r="A12" s="723"/>
      <c r="B12" s="724"/>
      <c r="C12" s="667" t="s">
        <v>2275</v>
      </c>
      <c r="D12" s="981" t="s">
        <v>124</v>
      </c>
      <c r="E12" s="962">
        <v>1</v>
      </c>
      <c r="F12" s="807"/>
      <c r="G12" s="807"/>
      <c r="H12" s="692"/>
      <c r="I12" s="949"/>
    </row>
    <row r="13" spans="1:9" x14ac:dyDescent="0.25">
      <c r="A13" s="723"/>
      <c r="B13" s="724"/>
      <c r="C13" s="716"/>
      <c r="D13" s="981"/>
      <c r="E13" s="962"/>
      <c r="F13" s="807"/>
      <c r="G13" s="807"/>
      <c r="H13" s="807"/>
      <c r="I13" s="949"/>
    </row>
    <row r="14" spans="1:9" x14ac:dyDescent="0.25">
      <c r="A14" s="723" t="s">
        <v>109</v>
      </c>
      <c r="B14" s="724" t="s">
        <v>2040</v>
      </c>
      <c r="C14" s="605" t="s">
        <v>1638</v>
      </c>
      <c r="D14" s="981"/>
      <c r="E14" s="962"/>
      <c r="F14" s="807"/>
      <c r="G14" s="807"/>
      <c r="H14" s="807"/>
      <c r="I14" s="949"/>
    </row>
    <row r="15" spans="1:9" ht="145.19999999999999" x14ac:dyDescent="0.25">
      <c r="A15" s="723"/>
      <c r="B15" s="724"/>
      <c r="C15" s="667" t="s">
        <v>2277</v>
      </c>
      <c r="D15" s="981" t="s">
        <v>124</v>
      </c>
      <c r="E15" s="962">
        <v>2</v>
      </c>
      <c r="F15" s="807"/>
      <c r="G15" s="807"/>
      <c r="H15" s="692"/>
      <c r="I15" s="949"/>
    </row>
    <row r="16" spans="1:9" x14ac:dyDescent="0.25">
      <c r="A16" s="723"/>
      <c r="B16" s="724"/>
      <c r="C16" s="667"/>
      <c r="D16" s="981"/>
      <c r="E16" s="962"/>
      <c r="F16" s="807"/>
      <c r="G16" s="807"/>
      <c r="H16" s="807"/>
      <c r="I16" s="949"/>
    </row>
    <row r="17" spans="1:9" x14ac:dyDescent="0.25">
      <c r="A17" s="723" t="s">
        <v>109</v>
      </c>
      <c r="B17" s="724" t="s">
        <v>2041</v>
      </c>
      <c r="C17" s="605" t="s">
        <v>1638</v>
      </c>
      <c r="D17" s="981"/>
      <c r="E17" s="962"/>
      <c r="F17" s="807"/>
      <c r="G17" s="807"/>
      <c r="H17" s="807"/>
      <c r="I17" s="949"/>
    </row>
    <row r="18" spans="1:9" ht="145.19999999999999" x14ac:dyDescent="0.25">
      <c r="A18" s="723"/>
      <c r="B18" s="724"/>
      <c r="C18" s="667" t="s">
        <v>2315</v>
      </c>
      <c r="D18" s="981" t="s">
        <v>124</v>
      </c>
      <c r="E18" s="962">
        <v>1</v>
      </c>
      <c r="F18" s="807"/>
      <c r="G18" s="807"/>
      <c r="H18" s="692"/>
      <c r="I18" s="949"/>
    </row>
    <row r="19" spans="1:9" x14ac:dyDescent="0.25">
      <c r="A19" s="723"/>
      <c r="B19" s="724"/>
      <c r="C19" s="716"/>
      <c r="D19" s="981"/>
      <c r="E19" s="962"/>
      <c r="F19" s="807"/>
      <c r="G19" s="807"/>
      <c r="H19" s="807"/>
      <c r="I19" s="949"/>
    </row>
    <row r="20" spans="1:9" x14ac:dyDescent="0.25">
      <c r="A20" s="723" t="s">
        <v>109</v>
      </c>
      <c r="B20" s="724" t="s">
        <v>2042</v>
      </c>
      <c r="C20" s="605" t="s">
        <v>1638</v>
      </c>
      <c r="D20" s="981"/>
      <c r="E20" s="962"/>
      <c r="F20" s="807"/>
      <c r="G20" s="807"/>
      <c r="H20" s="807"/>
      <c r="I20" s="949"/>
    </row>
    <row r="21" spans="1:9" ht="132" x14ac:dyDescent="0.25">
      <c r="A21" s="723"/>
      <c r="B21" s="724"/>
      <c r="C21" s="667" t="s">
        <v>2316</v>
      </c>
      <c r="D21" s="981" t="s">
        <v>124</v>
      </c>
      <c r="E21" s="962">
        <v>1</v>
      </c>
      <c r="F21" s="807"/>
      <c r="G21" s="807"/>
      <c r="H21" s="692"/>
      <c r="I21" s="949"/>
    </row>
    <row r="22" spans="1:9" x14ac:dyDescent="0.25">
      <c r="A22" s="723"/>
      <c r="B22" s="724"/>
      <c r="C22" s="716"/>
      <c r="D22" s="981"/>
      <c r="E22" s="962"/>
      <c r="F22" s="807"/>
      <c r="G22" s="807"/>
      <c r="H22" s="807"/>
      <c r="I22" s="949"/>
    </row>
    <row r="23" spans="1:9" x14ac:dyDescent="0.25">
      <c r="A23" s="723" t="s">
        <v>109</v>
      </c>
      <c r="B23" s="724" t="s">
        <v>2043</v>
      </c>
      <c r="C23" s="605" t="s">
        <v>1798</v>
      </c>
      <c r="D23" s="981"/>
      <c r="E23" s="962"/>
      <c r="F23" s="807"/>
      <c r="G23" s="807"/>
      <c r="H23" s="807"/>
      <c r="I23" s="949"/>
    </row>
    <row r="24" spans="1:9" ht="224.4" x14ac:dyDescent="0.25">
      <c r="A24" s="723"/>
      <c r="B24" s="724"/>
      <c r="C24" s="667" t="s">
        <v>2271</v>
      </c>
      <c r="D24" s="981" t="s">
        <v>124</v>
      </c>
      <c r="E24" s="962">
        <v>1</v>
      </c>
      <c r="F24" s="807"/>
      <c r="G24" s="807"/>
      <c r="H24" s="807"/>
      <c r="I24" s="949"/>
    </row>
    <row r="25" spans="1:9" x14ac:dyDescent="0.25">
      <c r="A25" s="723"/>
      <c r="B25" s="724"/>
      <c r="C25" s="716"/>
      <c r="D25" s="981"/>
      <c r="E25" s="962"/>
      <c r="F25" s="807"/>
      <c r="G25" s="807"/>
      <c r="H25" s="807"/>
      <c r="I25" s="949"/>
    </row>
    <row r="26" spans="1:9" x14ac:dyDescent="0.25">
      <c r="A26" s="723" t="s">
        <v>109</v>
      </c>
      <c r="B26" s="724" t="s">
        <v>2044</v>
      </c>
      <c r="C26" s="605" t="s">
        <v>1798</v>
      </c>
      <c r="D26" s="981"/>
      <c r="E26" s="962"/>
      <c r="F26" s="807"/>
      <c r="G26" s="807"/>
      <c r="H26" s="807"/>
      <c r="I26" s="949"/>
    </row>
    <row r="27" spans="1:9" ht="225" x14ac:dyDescent="0.25">
      <c r="A27" s="723"/>
      <c r="B27" s="724"/>
      <c r="C27" s="667" t="s">
        <v>2278</v>
      </c>
      <c r="D27" s="981" t="s">
        <v>124</v>
      </c>
      <c r="E27" s="962">
        <v>2</v>
      </c>
      <c r="F27" s="807"/>
      <c r="G27" s="807"/>
      <c r="H27" s="807"/>
      <c r="I27" s="949"/>
    </row>
    <row r="28" spans="1:9" x14ac:dyDescent="0.25">
      <c r="A28" s="723"/>
      <c r="B28" s="724"/>
      <c r="C28" s="667"/>
      <c r="D28" s="981"/>
      <c r="E28" s="962"/>
      <c r="F28" s="807"/>
      <c r="G28" s="807"/>
      <c r="H28" s="807"/>
      <c r="I28" s="949"/>
    </row>
    <row r="29" spans="1:9" x14ac:dyDescent="0.25">
      <c r="A29" s="723" t="s">
        <v>109</v>
      </c>
      <c r="B29" s="724" t="s">
        <v>2045</v>
      </c>
      <c r="C29" s="605" t="s">
        <v>1643</v>
      </c>
      <c r="D29" s="981"/>
      <c r="E29" s="962"/>
      <c r="F29" s="807"/>
      <c r="G29" s="807"/>
      <c r="H29" s="807"/>
      <c r="I29" s="949"/>
    </row>
    <row r="30" spans="1:9" ht="383.4" x14ac:dyDescent="0.25">
      <c r="A30" s="723"/>
      <c r="B30" s="724"/>
      <c r="C30" s="667" t="s">
        <v>2279</v>
      </c>
      <c r="D30" s="981" t="s">
        <v>124</v>
      </c>
      <c r="E30" s="962">
        <v>1</v>
      </c>
      <c r="F30" s="807"/>
      <c r="G30" s="807"/>
      <c r="H30" s="807"/>
      <c r="I30" s="949"/>
    </row>
    <row r="31" spans="1:9" x14ac:dyDescent="0.25">
      <c r="A31" s="723"/>
      <c r="B31" s="724"/>
      <c r="C31" s="667"/>
      <c r="D31" s="981"/>
      <c r="E31" s="962"/>
      <c r="F31" s="807"/>
      <c r="G31" s="807"/>
      <c r="H31" s="807"/>
      <c r="I31" s="949"/>
    </row>
    <row r="32" spans="1:9" x14ac:dyDescent="0.25">
      <c r="A32" s="723" t="s">
        <v>109</v>
      </c>
      <c r="B32" s="724" t="s">
        <v>2046</v>
      </c>
      <c r="C32" s="606" t="s">
        <v>1799</v>
      </c>
      <c r="D32" s="981"/>
      <c r="E32" s="962"/>
      <c r="F32" s="807"/>
      <c r="G32" s="807"/>
      <c r="H32" s="807"/>
      <c r="I32" s="949"/>
    </row>
    <row r="33" spans="1:9" ht="409.6" x14ac:dyDescent="0.25">
      <c r="A33" s="723"/>
      <c r="B33" s="724"/>
      <c r="C33" s="667" t="s">
        <v>2280</v>
      </c>
      <c r="D33" s="981" t="s">
        <v>124</v>
      </c>
      <c r="E33" s="962">
        <v>1</v>
      </c>
      <c r="F33" s="807"/>
      <c r="G33" s="807"/>
      <c r="H33" s="807"/>
      <c r="I33" s="949"/>
    </row>
    <row r="34" spans="1:9" x14ac:dyDescent="0.25">
      <c r="A34" s="723"/>
      <c r="B34" s="724"/>
      <c r="C34" s="667"/>
      <c r="D34" s="981"/>
      <c r="E34" s="962"/>
      <c r="F34" s="807"/>
      <c r="G34" s="807"/>
      <c r="H34" s="807"/>
      <c r="I34" s="949"/>
    </row>
    <row r="35" spans="1:9" ht="26.4" x14ac:dyDescent="0.25">
      <c r="A35" s="723" t="s">
        <v>109</v>
      </c>
      <c r="B35" s="724" t="s">
        <v>2047</v>
      </c>
      <c r="C35" s="606" t="s">
        <v>1645</v>
      </c>
      <c r="D35" s="981"/>
      <c r="E35" s="962"/>
      <c r="F35" s="807"/>
      <c r="G35" s="807"/>
      <c r="H35" s="807"/>
      <c r="I35" s="949"/>
    </row>
    <row r="36" spans="1:9" ht="198" x14ac:dyDescent="0.25">
      <c r="A36" s="723"/>
      <c r="B36" s="724"/>
      <c r="C36" s="667" t="s">
        <v>2605</v>
      </c>
      <c r="D36" s="981" t="s">
        <v>124</v>
      </c>
      <c r="E36" s="962">
        <v>1</v>
      </c>
      <c r="F36" s="807"/>
      <c r="G36" s="807"/>
      <c r="H36" s="807"/>
      <c r="I36" s="949"/>
    </row>
    <row r="37" spans="1:9" x14ac:dyDescent="0.25">
      <c r="A37" s="723"/>
      <c r="B37" s="724"/>
      <c r="C37" s="716"/>
      <c r="D37" s="981"/>
      <c r="E37" s="962"/>
      <c r="F37" s="807"/>
      <c r="G37" s="807"/>
      <c r="H37" s="807"/>
      <c r="I37" s="949"/>
    </row>
    <row r="38" spans="1:9" x14ac:dyDescent="0.25">
      <c r="A38" s="723" t="s">
        <v>109</v>
      </c>
      <c r="B38" s="724" t="s">
        <v>2048</v>
      </c>
      <c r="C38" s="605" t="s">
        <v>1800</v>
      </c>
      <c r="D38" s="981"/>
      <c r="E38" s="962"/>
      <c r="F38" s="807"/>
      <c r="G38" s="807"/>
      <c r="H38" s="807"/>
      <c r="I38" s="949"/>
    </row>
    <row r="39" spans="1:9" ht="52.8" x14ac:dyDescent="0.25">
      <c r="A39" s="723"/>
      <c r="B39" s="724"/>
      <c r="C39" s="667" t="s">
        <v>1801</v>
      </c>
      <c r="D39" s="981" t="s">
        <v>125</v>
      </c>
      <c r="E39" s="962">
        <f>4.517</f>
        <v>4.5170000000000003</v>
      </c>
      <c r="F39" s="807"/>
      <c r="G39" s="807"/>
      <c r="H39" s="807"/>
      <c r="I39" s="949"/>
    </row>
    <row r="40" spans="1:9" ht="66" x14ac:dyDescent="0.25">
      <c r="A40" s="723"/>
      <c r="B40" s="724"/>
      <c r="C40" s="667" t="s">
        <v>2324</v>
      </c>
      <c r="D40" s="981" t="s">
        <v>125</v>
      </c>
      <c r="E40" s="962">
        <v>0.22600000000000001</v>
      </c>
      <c r="F40" s="807"/>
      <c r="G40" s="807"/>
      <c r="H40" s="807"/>
      <c r="I40" s="949"/>
    </row>
    <row r="41" spans="1:9" ht="52.8" x14ac:dyDescent="0.25">
      <c r="A41" s="723"/>
      <c r="B41" s="724"/>
      <c r="C41" s="667" t="s">
        <v>1802</v>
      </c>
      <c r="D41" s="981" t="s">
        <v>125</v>
      </c>
      <c r="E41" s="962">
        <v>6.5000000000000002E-2</v>
      </c>
      <c r="F41" s="807"/>
      <c r="G41" s="807"/>
      <c r="H41" s="807"/>
      <c r="I41" s="949"/>
    </row>
    <row r="42" spans="1:9" ht="52.8" x14ac:dyDescent="0.25">
      <c r="A42" s="723"/>
      <c r="B42" s="724"/>
      <c r="C42" s="667" t="s">
        <v>1802</v>
      </c>
      <c r="D42" s="981" t="s">
        <v>125</v>
      </c>
      <c r="E42" s="962">
        <v>0.502</v>
      </c>
      <c r="F42" s="807"/>
      <c r="G42" s="807"/>
      <c r="H42" s="807"/>
      <c r="I42" s="949"/>
    </row>
    <row r="43" spans="1:9" x14ac:dyDescent="0.25">
      <c r="A43" s="723"/>
      <c r="B43" s="724"/>
      <c r="C43" s="667"/>
      <c r="D43" s="981"/>
      <c r="E43" s="962"/>
      <c r="F43" s="807"/>
      <c r="G43" s="807"/>
      <c r="H43" s="807"/>
      <c r="I43" s="949"/>
    </row>
    <row r="44" spans="1:9" ht="26.4" x14ac:dyDescent="0.25">
      <c r="A44" s="723" t="s">
        <v>109</v>
      </c>
      <c r="B44" s="724" t="s">
        <v>2049</v>
      </c>
      <c r="C44" s="605" t="s">
        <v>1803</v>
      </c>
      <c r="D44" s="981"/>
      <c r="E44" s="962"/>
      <c r="F44" s="807"/>
      <c r="G44" s="807"/>
      <c r="H44" s="807"/>
      <c r="I44" s="949"/>
    </row>
    <row r="45" spans="1:9" ht="39.6" x14ac:dyDescent="0.25">
      <c r="A45" s="723"/>
      <c r="B45" s="724"/>
      <c r="C45" s="667" t="s">
        <v>1804</v>
      </c>
      <c r="D45" s="981" t="s">
        <v>124</v>
      </c>
      <c r="E45" s="962">
        <v>6</v>
      </c>
      <c r="F45" s="807"/>
      <c r="G45" s="807"/>
      <c r="H45" s="807"/>
      <c r="I45" s="949"/>
    </row>
    <row r="46" spans="1:9" ht="39.6" x14ac:dyDescent="0.25">
      <c r="A46" s="723"/>
      <c r="B46" s="724"/>
      <c r="C46" s="667" t="s">
        <v>1805</v>
      </c>
      <c r="D46" s="981" t="s">
        <v>124</v>
      </c>
      <c r="E46" s="962">
        <v>1</v>
      </c>
      <c r="F46" s="807"/>
      <c r="G46" s="807"/>
      <c r="H46" s="807"/>
      <c r="I46" s="949"/>
    </row>
    <row r="47" spans="1:9" ht="39.6" x14ac:dyDescent="0.25">
      <c r="A47" s="723"/>
      <c r="B47" s="724"/>
      <c r="C47" s="667" t="s">
        <v>1806</v>
      </c>
      <c r="D47" s="981" t="s">
        <v>124</v>
      </c>
      <c r="E47" s="962">
        <v>1</v>
      </c>
      <c r="F47" s="807"/>
      <c r="G47" s="807"/>
      <c r="H47" s="807"/>
      <c r="I47" s="949"/>
    </row>
    <row r="48" spans="1:9" x14ac:dyDescent="0.25">
      <c r="A48" s="723"/>
      <c r="B48" s="724"/>
      <c r="C48" s="667"/>
      <c r="D48" s="981"/>
      <c r="E48" s="962"/>
      <c r="F48" s="807"/>
      <c r="G48" s="807"/>
      <c r="H48" s="807"/>
      <c r="I48" s="949"/>
    </row>
    <row r="49" spans="1:9" x14ac:dyDescent="0.25">
      <c r="A49" s="723" t="s">
        <v>109</v>
      </c>
      <c r="B49" s="724" t="s">
        <v>2050</v>
      </c>
      <c r="C49" s="606" t="s">
        <v>1807</v>
      </c>
      <c r="D49" s="981"/>
      <c r="E49" s="962"/>
      <c r="F49" s="807"/>
      <c r="G49" s="807"/>
      <c r="H49" s="807"/>
      <c r="I49" s="949"/>
    </row>
    <row r="50" spans="1:9" ht="39.6" x14ac:dyDescent="0.25">
      <c r="A50" s="723"/>
      <c r="B50" s="724"/>
      <c r="C50" s="667" t="s">
        <v>1808</v>
      </c>
      <c r="D50" s="981" t="s">
        <v>124</v>
      </c>
      <c r="E50" s="962">
        <v>11</v>
      </c>
      <c r="F50" s="807"/>
      <c r="G50" s="807"/>
      <c r="H50" s="807"/>
      <c r="I50" s="949"/>
    </row>
    <row r="51" spans="1:9" ht="39.6" x14ac:dyDescent="0.25">
      <c r="A51" s="723"/>
      <c r="B51" s="724"/>
      <c r="C51" s="667" t="s">
        <v>2317</v>
      </c>
      <c r="D51" s="981" t="s">
        <v>124</v>
      </c>
      <c r="E51" s="962">
        <v>3</v>
      </c>
      <c r="F51" s="807"/>
      <c r="G51" s="807"/>
      <c r="H51" s="807"/>
      <c r="I51" s="949"/>
    </row>
    <row r="52" spans="1:9" ht="39.6" x14ac:dyDescent="0.25">
      <c r="A52" s="723"/>
      <c r="B52" s="724"/>
      <c r="C52" s="667" t="s">
        <v>1827</v>
      </c>
      <c r="D52" s="981" t="s">
        <v>124</v>
      </c>
      <c r="E52" s="962">
        <v>2</v>
      </c>
      <c r="F52" s="807"/>
      <c r="G52" s="807"/>
      <c r="H52" s="807"/>
      <c r="I52" s="949"/>
    </row>
    <row r="53" spans="1:9" x14ac:dyDescent="0.25">
      <c r="A53" s="723"/>
      <c r="B53" s="724"/>
      <c r="C53" s="667"/>
      <c r="D53" s="981"/>
      <c r="E53" s="962"/>
      <c r="F53" s="807"/>
      <c r="G53" s="807"/>
      <c r="H53" s="807"/>
      <c r="I53" s="949"/>
    </row>
    <row r="54" spans="1:9" ht="26.4" x14ac:dyDescent="0.25">
      <c r="A54" s="723" t="s">
        <v>109</v>
      </c>
      <c r="B54" s="724" t="s">
        <v>2051</v>
      </c>
      <c r="C54" s="605" t="s">
        <v>1810</v>
      </c>
      <c r="D54" s="981"/>
      <c r="E54" s="962"/>
      <c r="F54" s="807"/>
      <c r="G54" s="807"/>
      <c r="H54" s="807"/>
      <c r="I54" s="949"/>
    </row>
    <row r="55" spans="1:9" ht="52.8" x14ac:dyDescent="0.25">
      <c r="A55" s="723"/>
      <c r="B55" s="724"/>
      <c r="C55" s="667" t="s">
        <v>1811</v>
      </c>
      <c r="D55" s="981" t="s">
        <v>124</v>
      </c>
      <c r="E55" s="962">
        <v>1</v>
      </c>
      <c r="F55" s="807"/>
      <c r="G55" s="807"/>
      <c r="H55" s="807"/>
      <c r="I55" s="949"/>
    </row>
    <row r="56" spans="1:9" x14ac:dyDescent="0.25">
      <c r="A56" s="723"/>
      <c r="B56" s="724"/>
      <c r="C56" s="667"/>
      <c r="D56" s="981"/>
      <c r="E56" s="962"/>
      <c r="F56" s="807"/>
      <c r="G56" s="807"/>
      <c r="H56" s="807"/>
      <c r="I56" s="949"/>
    </row>
    <row r="57" spans="1:9" x14ac:dyDescent="0.25">
      <c r="A57" s="723" t="s">
        <v>109</v>
      </c>
      <c r="B57" s="724" t="s">
        <v>2052</v>
      </c>
      <c r="C57" s="605" t="s">
        <v>1812</v>
      </c>
      <c r="D57" s="981"/>
      <c r="E57" s="962"/>
      <c r="F57" s="807"/>
      <c r="G57" s="807"/>
      <c r="H57" s="807"/>
      <c r="I57" s="949"/>
    </row>
    <row r="58" spans="1:9" ht="39.6" x14ac:dyDescent="0.25">
      <c r="A58" s="723"/>
      <c r="B58" s="724"/>
      <c r="C58" s="667" t="s">
        <v>2327</v>
      </c>
      <c r="D58" s="981" t="s">
        <v>124</v>
      </c>
      <c r="E58" s="962">
        <v>1</v>
      </c>
      <c r="F58" s="807"/>
      <c r="G58" s="807"/>
      <c r="H58" s="807"/>
      <c r="I58" s="949"/>
    </row>
    <row r="59" spans="1:9" x14ac:dyDescent="0.25">
      <c r="A59" s="723"/>
      <c r="B59" s="724"/>
      <c r="C59" s="667"/>
      <c r="D59" s="981"/>
      <c r="E59" s="962"/>
      <c r="F59" s="807"/>
      <c r="G59" s="807"/>
      <c r="H59" s="807"/>
      <c r="I59" s="949"/>
    </row>
    <row r="60" spans="1:9" ht="26.4" x14ac:dyDescent="0.25">
      <c r="A60" s="723" t="s">
        <v>109</v>
      </c>
      <c r="B60" s="724" t="s">
        <v>2053</v>
      </c>
      <c r="C60" s="605" t="s">
        <v>1813</v>
      </c>
      <c r="D60" s="981"/>
      <c r="E60" s="962"/>
      <c r="F60" s="807"/>
      <c r="G60" s="807"/>
      <c r="H60" s="807"/>
      <c r="I60" s="949"/>
    </row>
    <row r="61" spans="1:9" ht="39.6" x14ac:dyDescent="0.25">
      <c r="A61" s="723"/>
      <c r="B61" s="724"/>
      <c r="C61" s="667" t="s">
        <v>1814</v>
      </c>
      <c r="D61" s="981" t="s">
        <v>124</v>
      </c>
      <c r="E61" s="962">
        <v>1</v>
      </c>
      <c r="F61" s="807"/>
      <c r="G61" s="807"/>
      <c r="H61" s="807"/>
      <c r="I61" s="949"/>
    </row>
    <row r="62" spans="1:9" ht="39.6" x14ac:dyDescent="0.25">
      <c r="A62" s="723"/>
      <c r="B62" s="724"/>
      <c r="C62" s="667" t="s">
        <v>2318</v>
      </c>
      <c r="D62" s="981" t="s">
        <v>124</v>
      </c>
      <c r="E62" s="962">
        <v>3</v>
      </c>
      <c r="F62" s="807"/>
      <c r="G62" s="807"/>
      <c r="H62" s="807"/>
      <c r="I62" s="949"/>
    </row>
    <row r="63" spans="1:9" ht="39.6" x14ac:dyDescent="0.25">
      <c r="A63" s="723"/>
      <c r="B63" s="724"/>
      <c r="C63" s="667" t="s">
        <v>2319</v>
      </c>
      <c r="D63" s="981" t="s">
        <v>124</v>
      </c>
      <c r="E63" s="962">
        <v>2</v>
      </c>
      <c r="F63" s="807"/>
      <c r="G63" s="807"/>
      <c r="H63" s="807"/>
      <c r="I63" s="949"/>
    </row>
    <row r="64" spans="1:9" ht="39.6" x14ac:dyDescent="0.25">
      <c r="A64" s="723"/>
      <c r="B64" s="724"/>
      <c r="C64" s="667" t="s">
        <v>2320</v>
      </c>
      <c r="D64" s="981" t="s">
        <v>124</v>
      </c>
      <c r="E64" s="962">
        <v>1</v>
      </c>
      <c r="F64" s="807"/>
      <c r="G64" s="807"/>
      <c r="H64" s="807"/>
      <c r="I64" s="949"/>
    </row>
    <row r="65" spans="1:9" ht="39.6" x14ac:dyDescent="0.25">
      <c r="A65" s="723"/>
      <c r="B65" s="724"/>
      <c r="C65" s="667" t="s">
        <v>2321</v>
      </c>
      <c r="D65" s="981" t="s">
        <v>124</v>
      </c>
      <c r="E65" s="962">
        <v>1</v>
      </c>
      <c r="F65" s="807"/>
      <c r="G65" s="807"/>
      <c r="H65" s="807"/>
      <c r="I65" s="949"/>
    </row>
    <row r="66" spans="1:9" ht="52.8" x14ac:dyDescent="0.25">
      <c r="A66" s="723"/>
      <c r="B66" s="724"/>
      <c r="C66" s="667" t="s">
        <v>2328</v>
      </c>
      <c r="D66" s="981" t="s">
        <v>124</v>
      </c>
      <c r="E66" s="962">
        <v>1</v>
      </c>
      <c r="F66" s="807"/>
      <c r="G66" s="807"/>
      <c r="H66" s="807"/>
      <c r="I66" s="949"/>
    </row>
    <row r="67" spans="1:9" ht="52.8" x14ac:dyDescent="0.25">
      <c r="A67" s="723"/>
      <c r="B67" s="724"/>
      <c r="C67" s="722" t="s">
        <v>2322</v>
      </c>
      <c r="D67" s="981" t="s">
        <v>124</v>
      </c>
      <c r="E67" s="962">
        <v>1</v>
      </c>
      <c r="F67" s="807"/>
      <c r="G67" s="807"/>
      <c r="H67" s="807"/>
      <c r="I67" s="949"/>
    </row>
    <row r="68" spans="1:9" ht="52.8" x14ac:dyDescent="0.25">
      <c r="A68" s="723"/>
      <c r="B68" s="724"/>
      <c r="C68" s="722" t="s">
        <v>2323</v>
      </c>
      <c r="D68" s="980" t="s">
        <v>124</v>
      </c>
      <c r="E68" s="971">
        <v>1</v>
      </c>
      <c r="F68" s="807"/>
      <c r="G68" s="807"/>
      <c r="H68" s="807"/>
      <c r="I68" s="949"/>
    </row>
    <row r="69" spans="1:9" x14ac:dyDescent="0.25">
      <c r="A69" s="723"/>
      <c r="B69" s="724"/>
      <c r="C69" s="716"/>
      <c r="D69" s="981"/>
      <c r="E69" s="962"/>
      <c r="F69" s="807"/>
      <c r="G69" s="807"/>
      <c r="H69" s="807"/>
      <c r="I69" s="949"/>
    </row>
    <row r="70" spans="1:9" ht="26.4" x14ac:dyDescent="0.25">
      <c r="A70" s="723" t="s">
        <v>109</v>
      </c>
      <c r="B70" s="724" t="s">
        <v>2054</v>
      </c>
      <c r="C70" s="605" t="s">
        <v>1816</v>
      </c>
      <c r="D70" s="981"/>
      <c r="E70" s="962"/>
      <c r="F70" s="807"/>
      <c r="G70" s="807"/>
      <c r="H70" s="807"/>
      <c r="I70" s="949"/>
    </row>
    <row r="71" spans="1:9" ht="52.8" x14ac:dyDescent="0.25">
      <c r="A71" s="723"/>
      <c r="B71" s="724"/>
      <c r="C71" s="667" t="s">
        <v>1817</v>
      </c>
      <c r="D71" s="981" t="s">
        <v>124</v>
      </c>
      <c r="E71" s="962">
        <v>32</v>
      </c>
      <c r="F71" s="807"/>
      <c r="G71" s="807"/>
      <c r="H71" s="807"/>
      <c r="I71" s="949"/>
    </row>
    <row r="72" spans="1:9" ht="52.8" x14ac:dyDescent="0.25">
      <c r="A72" s="723"/>
      <c r="B72" s="724"/>
      <c r="C72" s="667" t="s">
        <v>1818</v>
      </c>
      <c r="D72" s="981" t="s">
        <v>124</v>
      </c>
      <c r="E72" s="962">
        <v>4</v>
      </c>
      <c r="F72" s="807"/>
      <c r="G72" s="807"/>
      <c r="H72" s="807"/>
      <c r="I72" s="949"/>
    </row>
    <row r="73" spans="1:9" ht="52.8" x14ac:dyDescent="0.25">
      <c r="A73" s="723"/>
      <c r="B73" s="724"/>
      <c r="C73" s="667" t="s">
        <v>1819</v>
      </c>
      <c r="D73" s="981" t="s">
        <v>124</v>
      </c>
      <c r="E73" s="962">
        <v>72</v>
      </c>
      <c r="F73" s="807"/>
      <c r="G73" s="807"/>
      <c r="H73" s="807"/>
      <c r="I73" s="949"/>
    </row>
    <row r="74" spans="1:9" ht="39.6" x14ac:dyDescent="0.25">
      <c r="A74" s="723"/>
      <c r="B74" s="724"/>
      <c r="C74" s="716" t="s">
        <v>1820</v>
      </c>
      <c r="D74" s="981" t="s">
        <v>124</v>
      </c>
      <c r="E74" s="962">
        <v>7</v>
      </c>
      <c r="F74" s="807"/>
      <c r="G74" s="807"/>
      <c r="H74" s="807"/>
      <c r="I74" s="949"/>
    </row>
    <row r="75" spans="1:9" ht="39.6" x14ac:dyDescent="0.25">
      <c r="A75" s="723"/>
      <c r="B75" s="724"/>
      <c r="C75" s="716" t="s">
        <v>1820</v>
      </c>
      <c r="D75" s="981" t="s">
        <v>124</v>
      </c>
      <c r="E75" s="962">
        <v>1</v>
      </c>
      <c r="F75" s="807"/>
      <c r="G75" s="807"/>
      <c r="H75" s="807"/>
      <c r="I75" s="949"/>
    </row>
    <row r="76" spans="1:9" ht="39.6" x14ac:dyDescent="0.25">
      <c r="A76" s="723"/>
      <c r="B76" s="724"/>
      <c r="C76" s="716" t="s">
        <v>1821</v>
      </c>
      <c r="D76" s="981" t="s">
        <v>124</v>
      </c>
      <c r="E76" s="962">
        <v>1</v>
      </c>
      <c r="F76" s="807"/>
      <c r="G76" s="807"/>
      <c r="H76" s="807"/>
      <c r="I76" s="949"/>
    </row>
    <row r="77" spans="1:9" x14ac:dyDescent="0.25">
      <c r="A77" s="723"/>
      <c r="B77" s="724"/>
      <c r="C77" s="716"/>
      <c r="D77" s="981"/>
      <c r="E77" s="962"/>
      <c r="F77" s="807"/>
      <c r="G77" s="807"/>
      <c r="H77" s="807"/>
      <c r="I77" s="949"/>
    </row>
    <row r="78" spans="1:9" ht="26.4" x14ac:dyDescent="0.25">
      <c r="A78" s="723" t="s">
        <v>109</v>
      </c>
      <c r="B78" s="724" t="s">
        <v>2281</v>
      </c>
      <c r="C78" s="605" t="s">
        <v>2282</v>
      </c>
      <c r="D78" s="981"/>
      <c r="E78" s="962"/>
      <c r="F78" s="807"/>
      <c r="G78" s="807"/>
      <c r="H78" s="807"/>
      <c r="I78" s="949"/>
    </row>
    <row r="79" spans="1:9" ht="409.6" x14ac:dyDescent="0.25">
      <c r="A79" s="723"/>
      <c r="B79" s="724"/>
      <c r="C79" s="667" t="s">
        <v>2606</v>
      </c>
      <c r="D79" s="982" t="s">
        <v>2283</v>
      </c>
      <c r="E79" s="962">
        <v>1</v>
      </c>
      <c r="F79" s="807"/>
      <c r="G79" s="807"/>
      <c r="H79" s="807"/>
      <c r="I79" s="949"/>
    </row>
    <row r="80" spans="1:9" x14ac:dyDescent="0.25">
      <c r="A80" s="723"/>
      <c r="B80" s="724"/>
      <c r="C80" s="443"/>
      <c r="D80" s="981"/>
      <c r="E80" s="962"/>
      <c r="F80" s="807"/>
      <c r="G80" s="807"/>
      <c r="H80" s="807"/>
      <c r="I80" s="949"/>
    </row>
    <row r="81" spans="1:9" ht="40.200000000000003" x14ac:dyDescent="0.25">
      <c r="A81" s="723" t="s">
        <v>109</v>
      </c>
      <c r="B81" s="731" t="s">
        <v>1630</v>
      </c>
      <c r="C81" s="747" t="s">
        <v>2607</v>
      </c>
      <c r="D81" s="980"/>
      <c r="E81" s="971"/>
      <c r="F81" s="807"/>
      <c r="G81" s="807"/>
      <c r="H81" s="807"/>
      <c r="I81" s="949"/>
    </row>
    <row r="82" spans="1:9" x14ac:dyDescent="0.25">
      <c r="A82" s="723" t="s">
        <v>109</v>
      </c>
      <c r="B82" s="731" t="s">
        <v>2055</v>
      </c>
      <c r="C82" s="727" t="s">
        <v>1797</v>
      </c>
      <c r="D82" s="980"/>
      <c r="E82" s="971"/>
      <c r="F82" s="807"/>
      <c r="G82" s="807"/>
      <c r="H82" s="807"/>
      <c r="I82" s="949"/>
    </row>
    <row r="83" spans="1:9" ht="118.8" x14ac:dyDescent="0.25">
      <c r="A83" s="723"/>
      <c r="B83" s="731"/>
      <c r="C83" s="722" t="s">
        <v>1822</v>
      </c>
      <c r="D83" s="980" t="s">
        <v>124</v>
      </c>
      <c r="E83" s="971">
        <v>1</v>
      </c>
      <c r="F83" s="686"/>
      <c r="G83" s="687"/>
      <c r="H83" s="692"/>
      <c r="I83" s="807"/>
    </row>
    <row r="84" spans="1:9" x14ac:dyDescent="0.25">
      <c r="A84" s="723"/>
      <c r="B84" s="731"/>
      <c r="C84" s="731"/>
      <c r="D84" s="983"/>
      <c r="E84" s="984"/>
      <c r="F84" s="686"/>
      <c r="G84" s="687"/>
      <c r="H84" s="807"/>
      <c r="I84" s="807"/>
    </row>
    <row r="85" spans="1:9" x14ac:dyDescent="0.25">
      <c r="A85" s="723" t="s">
        <v>109</v>
      </c>
      <c r="B85" s="731" t="s">
        <v>2056</v>
      </c>
      <c r="C85" s="727" t="s">
        <v>1639</v>
      </c>
      <c r="D85" s="980"/>
      <c r="E85" s="971"/>
      <c r="F85" s="686"/>
      <c r="G85" s="687"/>
      <c r="H85" s="807"/>
      <c r="I85" s="807"/>
    </row>
    <row r="86" spans="1:9" ht="118.8" x14ac:dyDescent="0.25">
      <c r="A86" s="723"/>
      <c r="B86" s="731"/>
      <c r="C86" s="722" t="s">
        <v>2329</v>
      </c>
      <c r="D86" s="980" t="s">
        <v>124</v>
      </c>
      <c r="E86" s="971">
        <v>1</v>
      </c>
      <c r="F86" s="686"/>
      <c r="G86" s="687"/>
      <c r="H86" s="692"/>
      <c r="I86" s="807"/>
    </row>
    <row r="87" spans="1:9" x14ac:dyDescent="0.25">
      <c r="A87" s="723"/>
      <c r="B87" s="731"/>
      <c r="C87" s="874"/>
      <c r="D87" s="984"/>
      <c r="E87" s="985"/>
      <c r="F87" s="686"/>
      <c r="G87" s="687"/>
      <c r="H87" s="807"/>
      <c r="I87" s="807"/>
    </row>
    <row r="88" spans="1:9" x14ac:dyDescent="0.25">
      <c r="A88" s="723" t="s">
        <v>109</v>
      </c>
      <c r="B88" s="731" t="s">
        <v>2057</v>
      </c>
      <c r="C88" s="727" t="s">
        <v>1638</v>
      </c>
      <c r="D88" s="984"/>
      <c r="E88" s="985"/>
      <c r="F88" s="686"/>
      <c r="G88" s="687"/>
      <c r="H88" s="807"/>
      <c r="I88" s="807"/>
    </row>
    <row r="89" spans="1:9" ht="132" x14ac:dyDescent="0.25">
      <c r="A89" s="723"/>
      <c r="B89" s="731"/>
      <c r="C89" s="722" t="s">
        <v>1823</v>
      </c>
      <c r="D89" s="980" t="s">
        <v>124</v>
      </c>
      <c r="E89" s="971">
        <v>1</v>
      </c>
      <c r="F89" s="686"/>
      <c r="G89" s="687"/>
      <c r="H89" s="692"/>
      <c r="I89" s="807"/>
    </row>
    <row r="90" spans="1:9" x14ac:dyDescent="0.25">
      <c r="A90" s="723"/>
      <c r="B90" s="731"/>
      <c r="C90" s="731"/>
      <c r="D90" s="983"/>
      <c r="E90" s="984"/>
      <c r="F90" s="686"/>
      <c r="G90" s="687"/>
      <c r="H90" s="807"/>
      <c r="I90" s="807"/>
    </row>
    <row r="91" spans="1:9" x14ac:dyDescent="0.25">
      <c r="A91" s="723" t="s">
        <v>109</v>
      </c>
      <c r="B91" s="731" t="s">
        <v>2058</v>
      </c>
      <c r="C91" s="727" t="s">
        <v>1798</v>
      </c>
      <c r="D91" s="980"/>
      <c r="E91" s="971"/>
      <c r="F91" s="807"/>
      <c r="G91" s="687"/>
      <c r="H91" s="807"/>
      <c r="I91" s="807"/>
    </row>
    <row r="92" spans="1:9" ht="224.4" x14ac:dyDescent="0.25">
      <c r="A92" s="723"/>
      <c r="B92" s="731"/>
      <c r="C92" s="722" t="s">
        <v>1985</v>
      </c>
      <c r="D92" s="980" t="s">
        <v>124</v>
      </c>
      <c r="E92" s="971">
        <v>1</v>
      </c>
      <c r="F92" s="807"/>
      <c r="G92" s="687"/>
      <c r="H92" s="807"/>
      <c r="I92" s="807"/>
    </row>
    <row r="93" spans="1:9" x14ac:dyDescent="0.25">
      <c r="A93" s="723" t="s">
        <v>109</v>
      </c>
      <c r="B93" s="731" t="s">
        <v>2059</v>
      </c>
      <c r="C93" s="732" t="s">
        <v>1799</v>
      </c>
      <c r="D93" s="980"/>
      <c r="E93" s="971"/>
      <c r="F93" s="807"/>
      <c r="G93" s="687"/>
      <c r="H93" s="807"/>
      <c r="I93" s="807"/>
    </row>
    <row r="94" spans="1:9" ht="409.6" x14ac:dyDescent="0.25">
      <c r="A94" s="723"/>
      <c r="B94" s="731"/>
      <c r="C94" s="722" t="s">
        <v>2331</v>
      </c>
      <c r="D94" s="980" t="s">
        <v>124</v>
      </c>
      <c r="E94" s="971">
        <v>1</v>
      </c>
      <c r="F94" s="953"/>
      <c r="G94" s="687"/>
      <c r="H94" s="807"/>
      <c r="I94" s="807"/>
    </row>
    <row r="95" spans="1:9" x14ac:dyDescent="0.25">
      <c r="A95" s="723"/>
      <c r="B95" s="731"/>
      <c r="C95" s="722"/>
      <c r="D95" s="980"/>
      <c r="E95" s="971"/>
      <c r="F95" s="807"/>
      <c r="G95" s="687"/>
      <c r="H95" s="807"/>
      <c r="I95" s="807"/>
    </row>
    <row r="96" spans="1:9" ht="26.4" x14ac:dyDescent="0.25">
      <c r="A96" s="723" t="s">
        <v>109</v>
      </c>
      <c r="B96" s="731" t="s">
        <v>2060</v>
      </c>
      <c r="C96" s="732" t="s">
        <v>1645</v>
      </c>
      <c r="D96" s="980"/>
      <c r="E96" s="971"/>
      <c r="F96" s="807"/>
      <c r="G96" s="687"/>
      <c r="H96" s="807"/>
      <c r="I96" s="807"/>
    </row>
    <row r="97" spans="1:9" ht="198" x14ac:dyDescent="0.25">
      <c r="A97" s="723"/>
      <c r="B97" s="731"/>
      <c r="C97" s="722" t="s">
        <v>2332</v>
      </c>
      <c r="D97" s="980"/>
      <c r="E97" s="971"/>
      <c r="F97" s="807"/>
      <c r="G97" s="687"/>
      <c r="H97" s="807"/>
      <c r="I97" s="807"/>
    </row>
    <row r="98" spans="1:9" x14ac:dyDescent="0.25">
      <c r="A98" s="723"/>
      <c r="B98" s="731"/>
      <c r="C98" s="731"/>
      <c r="D98" s="983"/>
      <c r="E98" s="984"/>
      <c r="F98" s="686"/>
      <c r="G98" s="687"/>
      <c r="H98" s="807"/>
      <c r="I98" s="807"/>
    </row>
    <row r="99" spans="1:9" x14ac:dyDescent="0.25">
      <c r="A99" s="723" t="s">
        <v>109</v>
      </c>
      <c r="B99" s="731" t="s">
        <v>2061</v>
      </c>
      <c r="C99" s="727" t="s">
        <v>1800</v>
      </c>
      <c r="D99" s="980"/>
      <c r="E99" s="971"/>
      <c r="F99" s="807"/>
      <c r="G99" s="687"/>
      <c r="H99" s="807"/>
      <c r="I99" s="807"/>
    </row>
    <row r="100" spans="1:9" ht="52.8" x14ac:dyDescent="0.25">
      <c r="A100" s="723"/>
      <c r="B100" s="731"/>
      <c r="C100" s="722" t="s">
        <v>1824</v>
      </c>
      <c r="D100" s="980" t="s">
        <v>125</v>
      </c>
      <c r="E100" s="971">
        <v>0.26100000000000001</v>
      </c>
      <c r="F100" s="807"/>
      <c r="G100" s="807"/>
      <c r="H100" s="807"/>
      <c r="I100" s="807"/>
    </row>
    <row r="101" spans="1:9" ht="52.8" x14ac:dyDescent="0.25">
      <c r="A101" s="723"/>
      <c r="B101" s="731"/>
      <c r="C101" s="722" t="s">
        <v>1801</v>
      </c>
      <c r="D101" s="980" t="s">
        <v>125</v>
      </c>
      <c r="E101" s="971">
        <v>5.8579999999999997</v>
      </c>
      <c r="F101" s="807"/>
      <c r="G101" s="807"/>
      <c r="H101" s="807"/>
      <c r="I101" s="807"/>
    </row>
    <row r="102" spans="1:9" ht="66" x14ac:dyDescent="0.25">
      <c r="A102" s="723"/>
      <c r="B102" s="731"/>
      <c r="C102" s="667" t="s">
        <v>2324</v>
      </c>
      <c r="D102" s="980" t="s">
        <v>125</v>
      </c>
      <c r="E102" s="971">
        <v>7.4999999999999997E-2</v>
      </c>
      <c r="F102" s="807"/>
      <c r="G102" s="807"/>
      <c r="H102" s="807"/>
      <c r="I102" s="807"/>
    </row>
    <row r="103" spans="1:9" ht="52.8" x14ac:dyDescent="0.25">
      <c r="A103" s="723"/>
      <c r="B103" s="731"/>
      <c r="C103" s="722" t="s">
        <v>1802</v>
      </c>
      <c r="D103" s="980" t="s">
        <v>125</v>
      </c>
      <c r="E103" s="971">
        <v>6.5000000000000002E-2</v>
      </c>
      <c r="F103" s="807"/>
      <c r="G103" s="807"/>
      <c r="H103" s="807"/>
      <c r="I103" s="807"/>
    </row>
    <row r="104" spans="1:9" ht="52.8" x14ac:dyDescent="0.25">
      <c r="A104" s="723"/>
      <c r="B104" s="731"/>
      <c r="C104" s="722" t="s">
        <v>1802</v>
      </c>
      <c r="D104" s="980" t="s">
        <v>125</v>
      </c>
      <c r="E104" s="971">
        <v>7.4999999999999997E-2</v>
      </c>
      <c r="F104" s="807"/>
      <c r="G104" s="807"/>
      <c r="H104" s="807"/>
      <c r="I104" s="807"/>
    </row>
    <row r="105" spans="1:9" x14ac:dyDescent="0.25">
      <c r="A105" s="723"/>
      <c r="B105" s="731"/>
      <c r="C105" s="731"/>
      <c r="D105" s="983"/>
      <c r="E105" s="984"/>
      <c r="F105" s="686"/>
      <c r="G105" s="807"/>
      <c r="H105" s="807"/>
      <c r="I105" s="807"/>
    </row>
    <row r="106" spans="1:9" ht="26.4" x14ac:dyDescent="0.25">
      <c r="A106" s="723" t="s">
        <v>109</v>
      </c>
      <c r="B106" s="731" t="s">
        <v>2062</v>
      </c>
      <c r="C106" s="727" t="s">
        <v>1803</v>
      </c>
      <c r="D106" s="980"/>
      <c r="E106" s="971"/>
      <c r="F106" s="686"/>
      <c r="G106" s="807"/>
      <c r="H106" s="807"/>
      <c r="I106" s="807"/>
    </row>
    <row r="107" spans="1:9" ht="39.6" x14ac:dyDescent="0.25">
      <c r="A107" s="723"/>
      <c r="B107" s="731"/>
      <c r="C107" s="722" t="s">
        <v>1825</v>
      </c>
      <c r="D107" s="980" t="s">
        <v>124</v>
      </c>
      <c r="E107" s="971">
        <v>1</v>
      </c>
      <c r="F107" s="686"/>
      <c r="G107" s="807"/>
      <c r="H107" s="807"/>
      <c r="I107" s="807"/>
    </row>
    <row r="108" spans="1:9" ht="39.6" x14ac:dyDescent="0.25">
      <c r="A108" s="723"/>
      <c r="B108" s="731"/>
      <c r="C108" s="722" t="s">
        <v>1804</v>
      </c>
      <c r="D108" s="980" t="s">
        <v>124</v>
      </c>
      <c r="E108" s="971">
        <v>1</v>
      </c>
      <c r="F108" s="686"/>
      <c r="G108" s="807"/>
      <c r="H108" s="807"/>
      <c r="I108" s="807"/>
    </row>
    <row r="109" spans="1:9" x14ac:dyDescent="0.25">
      <c r="A109" s="723"/>
      <c r="B109" s="731"/>
      <c r="C109" s="722"/>
      <c r="D109" s="980"/>
      <c r="E109" s="971"/>
      <c r="F109" s="686"/>
      <c r="G109" s="807"/>
      <c r="H109" s="807"/>
      <c r="I109" s="807"/>
    </row>
    <row r="110" spans="1:9" x14ac:dyDescent="0.25">
      <c r="A110" s="723" t="s">
        <v>109</v>
      </c>
      <c r="B110" s="731" t="s">
        <v>2063</v>
      </c>
      <c r="C110" s="732" t="s">
        <v>1807</v>
      </c>
      <c r="D110" s="980"/>
      <c r="E110" s="971"/>
      <c r="F110" s="686"/>
      <c r="G110" s="807"/>
      <c r="H110" s="807"/>
      <c r="I110" s="807"/>
    </row>
    <row r="111" spans="1:9" ht="39.6" x14ac:dyDescent="0.25">
      <c r="A111" s="723"/>
      <c r="B111" s="731"/>
      <c r="C111" s="667" t="s">
        <v>1826</v>
      </c>
      <c r="D111" s="980" t="s">
        <v>124</v>
      </c>
      <c r="E111" s="971">
        <v>2</v>
      </c>
      <c r="F111" s="686"/>
      <c r="G111" s="807"/>
      <c r="H111" s="807"/>
      <c r="I111" s="807"/>
    </row>
    <row r="112" spans="1:9" ht="39.6" x14ac:dyDescent="0.25">
      <c r="A112" s="723"/>
      <c r="B112" s="731"/>
      <c r="C112" s="667" t="s">
        <v>1808</v>
      </c>
      <c r="D112" s="980" t="s">
        <v>124</v>
      </c>
      <c r="E112" s="971">
        <v>5</v>
      </c>
      <c r="F112" s="686"/>
      <c r="G112" s="807"/>
      <c r="H112" s="807"/>
      <c r="I112" s="807"/>
    </row>
    <row r="113" spans="1:9" ht="39.6" x14ac:dyDescent="0.25">
      <c r="A113" s="723"/>
      <c r="B113" s="731"/>
      <c r="C113" s="722" t="s">
        <v>1827</v>
      </c>
      <c r="D113" s="980" t="s">
        <v>124</v>
      </c>
      <c r="E113" s="971">
        <v>1</v>
      </c>
      <c r="F113" s="686"/>
      <c r="G113" s="807"/>
      <c r="H113" s="807"/>
      <c r="I113" s="807"/>
    </row>
    <row r="114" spans="1:9" ht="39.6" x14ac:dyDescent="0.25">
      <c r="A114" s="723"/>
      <c r="B114" s="731"/>
      <c r="C114" s="667" t="s">
        <v>2317</v>
      </c>
      <c r="D114" s="980" t="s">
        <v>124</v>
      </c>
      <c r="E114" s="971">
        <v>1</v>
      </c>
      <c r="F114" s="686"/>
      <c r="G114" s="807"/>
      <c r="H114" s="807"/>
      <c r="I114" s="807"/>
    </row>
    <row r="115" spans="1:9" x14ac:dyDescent="0.25">
      <c r="A115" s="723"/>
      <c r="B115" s="731"/>
      <c r="C115" s="722"/>
      <c r="D115" s="980"/>
      <c r="E115" s="971"/>
      <c r="F115" s="686"/>
      <c r="G115" s="807"/>
      <c r="H115" s="807"/>
      <c r="I115" s="807"/>
    </row>
    <row r="116" spans="1:9" x14ac:dyDescent="0.25">
      <c r="A116" s="723" t="s">
        <v>109</v>
      </c>
      <c r="B116" s="731" t="s">
        <v>2064</v>
      </c>
      <c r="C116" s="727" t="s">
        <v>1812</v>
      </c>
      <c r="D116" s="980"/>
      <c r="E116" s="971"/>
      <c r="F116" s="954"/>
      <c r="G116" s="955"/>
      <c r="H116" s="601"/>
      <c r="I116" s="807"/>
    </row>
    <row r="117" spans="1:9" ht="39.6" x14ac:dyDescent="0.25">
      <c r="A117" s="723"/>
      <c r="B117" s="731"/>
      <c r="C117" s="722" t="s">
        <v>2337</v>
      </c>
      <c r="D117" s="980" t="s">
        <v>124</v>
      </c>
      <c r="E117" s="971">
        <v>1</v>
      </c>
      <c r="F117" s="954"/>
      <c r="G117" s="955"/>
      <c r="H117" s="601"/>
      <c r="I117" s="807"/>
    </row>
    <row r="118" spans="1:9" ht="39.6" x14ac:dyDescent="0.25">
      <c r="A118" s="723"/>
      <c r="B118" s="731"/>
      <c r="C118" s="722" t="s">
        <v>2327</v>
      </c>
      <c r="D118" s="980" t="s">
        <v>124</v>
      </c>
      <c r="E118" s="971">
        <v>1</v>
      </c>
      <c r="F118" s="954"/>
      <c r="G118" s="955"/>
      <c r="H118" s="601"/>
      <c r="I118" s="807"/>
    </row>
    <row r="119" spans="1:9" x14ac:dyDescent="0.25">
      <c r="A119" s="723"/>
      <c r="B119" s="731"/>
      <c r="C119" s="730"/>
      <c r="D119" s="986"/>
      <c r="E119" s="986"/>
      <c r="F119" s="954"/>
      <c r="G119" s="955"/>
      <c r="H119" s="601"/>
      <c r="I119" s="807"/>
    </row>
    <row r="120" spans="1:9" ht="26.4" x14ac:dyDescent="0.25">
      <c r="A120" s="723" t="s">
        <v>109</v>
      </c>
      <c r="B120" s="731" t="s">
        <v>2065</v>
      </c>
      <c r="C120" s="727" t="s">
        <v>1813</v>
      </c>
      <c r="D120" s="980"/>
      <c r="E120" s="971"/>
      <c r="F120" s="954"/>
      <c r="G120" s="955"/>
      <c r="H120" s="601"/>
      <c r="I120" s="807"/>
    </row>
    <row r="121" spans="1:9" ht="39.6" x14ac:dyDescent="0.25">
      <c r="A121" s="723"/>
      <c r="B121" s="731"/>
      <c r="C121" s="667" t="s">
        <v>1814</v>
      </c>
      <c r="D121" s="980" t="s">
        <v>124</v>
      </c>
      <c r="E121" s="971">
        <v>1</v>
      </c>
      <c r="F121" s="954"/>
      <c r="G121" s="955"/>
      <c r="H121" s="601"/>
      <c r="I121" s="807"/>
    </row>
    <row r="122" spans="1:9" ht="39.6" x14ac:dyDescent="0.25">
      <c r="A122" s="723"/>
      <c r="B122" s="731"/>
      <c r="C122" s="667" t="s">
        <v>2318</v>
      </c>
      <c r="D122" s="980" t="s">
        <v>124</v>
      </c>
      <c r="E122" s="971">
        <v>1</v>
      </c>
      <c r="F122" s="954"/>
      <c r="G122" s="955"/>
      <c r="H122" s="601"/>
      <c r="I122" s="807"/>
    </row>
    <row r="123" spans="1:9" ht="39.6" x14ac:dyDescent="0.25">
      <c r="A123" s="723"/>
      <c r="B123" s="731"/>
      <c r="C123" s="722" t="s">
        <v>2338</v>
      </c>
      <c r="D123" s="980" t="s">
        <v>124</v>
      </c>
      <c r="E123" s="971">
        <v>1</v>
      </c>
      <c r="F123" s="954"/>
      <c r="G123" s="955"/>
      <c r="H123" s="601"/>
      <c r="I123" s="807"/>
    </row>
    <row r="124" spans="1:9" x14ac:dyDescent="0.25">
      <c r="A124" s="723"/>
      <c r="B124" s="731"/>
      <c r="C124" s="722"/>
      <c r="D124" s="980"/>
      <c r="E124" s="971"/>
      <c r="F124" s="954"/>
      <c r="G124" s="955"/>
      <c r="H124" s="601"/>
      <c r="I124" s="807"/>
    </row>
    <row r="125" spans="1:9" ht="26.4" x14ac:dyDescent="0.25">
      <c r="A125" s="723" t="s">
        <v>109</v>
      </c>
      <c r="B125" s="731" t="s">
        <v>2066</v>
      </c>
      <c r="C125" s="727" t="s">
        <v>1816</v>
      </c>
      <c r="D125" s="980"/>
      <c r="E125" s="971"/>
      <c r="F125" s="954"/>
      <c r="G125" s="955"/>
      <c r="H125" s="601"/>
      <c r="I125" s="807"/>
    </row>
    <row r="126" spans="1:9" ht="52.8" x14ac:dyDescent="0.25">
      <c r="A126" s="723"/>
      <c r="B126" s="731"/>
      <c r="C126" s="722" t="s">
        <v>1817</v>
      </c>
      <c r="D126" s="980" t="s">
        <v>124</v>
      </c>
      <c r="E126" s="971">
        <v>16</v>
      </c>
      <c r="F126" s="954"/>
      <c r="G126" s="955"/>
      <c r="H126" s="601"/>
      <c r="I126" s="807"/>
    </row>
    <row r="127" spans="1:9" ht="52.8" x14ac:dyDescent="0.25">
      <c r="A127" s="723"/>
      <c r="B127" s="731"/>
      <c r="C127" s="722" t="s">
        <v>1819</v>
      </c>
      <c r="D127" s="980" t="s">
        <v>124</v>
      </c>
      <c r="E127" s="971">
        <v>32</v>
      </c>
      <c r="F127" s="954"/>
      <c r="G127" s="955"/>
      <c r="H127" s="601"/>
      <c r="I127" s="807"/>
    </row>
    <row r="128" spans="1:9" ht="39.6" x14ac:dyDescent="0.25">
      <c r="A128" s="723"/>
      <c r="B128" s="731"/>
      <c r="C128" s="716" t="s">
        <v>2339</v>
      </c>
      <c r="D128" s="980" t="s">
        <v>124</v>
      </c>
      <c r="E128" s="971">
        <v>1</v>
      </c>
      <c r="F128" s="954"/>
      <c r="G128" s="955"/>
      <c r="H128" s="601"/>
      <c r="I128" s="807"/>
    </row>
    <row r="129" spans="1:9" ht="39.6" x14ac:dyDescent="0.25">
      <c r="A129" s="723"/>
      <c r="B129" s="731"/>
      <c r="C129" s="716" t="s">
        <v>1820</v>
      </c>
      <c r="D129" s="980" t="s">
        <v>124</v>
      </c>
      <c r="E129" s="971">
        <v>2</v>
      </c>
      <c r="F129" s="954"/>
      <c r="G129" s="955"/>
      <c r="H129" s="601"/>
      <c r="I129" s="807"/>
    </row>
    <row r="130" spans="1:9" x14ac:dyDescent="0.25">
      <c r="A130" s="723"/>
      <c r="B130" s="731"/>
      <c r="C130" s="799"/>
      <c r="D130" s="980"/>
      <c r="E130" s="971"/>
      <c r="F130" s="954"/>
      <c r="G130" s="955"/>
      <c r="H130" s="601"/>
      <c r="I130" s="807"/>
    </row>
    <row r="131" spans="1:9" ht="26.4" x14ac:dyDescent="0.25">
      <c r="A131" s="723" t="s">
        <v>109</v>
      </c>
      <c r="B131" s="724" t="s">
        <v>2284</v>
      </c>
      <c r="C131" s="605" t="s">
        <v>2282</v>
      </c>
      <c r="D131" s="980"/>
      <c r="E131" s="971"/>
      <c r="F131" s="954"/>
      <c r="G131" s="955"/>
      <c r="H131" s="601"/>
      <c r="I131" s="807"/>
    </row>
    <row r="132" spans="1:9" ht="409.6" x14ac:dyDescent="0.25">
      <c r="A132" s="723"/>
      <c r="B132" s="731"/>
      <c r="C132" s="667" t="s">
        <v>2608</v>
      </c>
      <c r="D132" s="982" t="s">
        <v>2283</v>
      </c>
      <c r="E132" s="962">
        <v>1</v>
      </c>
      <c r="F132" s="955"/>
      <c r="G132" s="601"/>
      <c r="H132" s="807"/>
      <c r="I132" s="807"/>
    </row>
    <row r="133" spans="1:9" x14ac:dyDescent="0.25">
      <c r="A133" s="723"/>
      <c r="B133" s="731"/>
      <c r="C133" s="746"/>
      <c r="D133" s="982"/>
      <c r="E133" s="962"/>
      <c r="F133" s="955"/>
      <c r="G133" s="601"/>
      <c r="H133" s="807"/>
      <c r="I133" s="807"/>
    </row>
    <row r="134" spans="1:9" ht="40.200000000000003" x14ac:dyDescent="0.25">
      <c r="A134" s="723" t="s">
        <v>109</v>
      </c>
      <c r="B134" s="731" t="s">
        <v>1631</v>
      </c>
      <c r="C134" s="747" t="s">
        <v>2609</v>
      </c>
      <c r="D134" s="980"/>
      <c r="E134" s="971"/>
      <c r="F134" s="955"/>
      <c r="G134" s="601"/>
      <c r="H134" s="807"/>
      <c r="I134" s="807"/>
    </row>
    <row r="135" spans="1:9" x14ac:dyDescent="0.25">
      <c r="A135" s="723"/>
      <c r="B135" s="731"/>
      <c r="C135" s="799"/>
      <c r="D135" s="980"/>
      <c r="E135" s="971"/>
      <c r="F135" s="807"/>
      <c r="G135" s="807"/>
      <c r="H135" s="807"/>
      <c r="I135" s="949"/>
    </row>
    <row r="136" spans="1:9" x14ac:dyDescent="0.25">
      <c r="A136" s="723" t="s">
        <v>109</v>
      </c>
      <c r="B136" s="731" t="s">
        <v>2067</v>
      </c>
      <c r="C136" s="727" t="s">
        <v>1633</v>
      </c>
      <c r="D136" s="980"/>
      <c r="E136" s="971"/>
      <c r="F136" s="807"/>
      <c r="G136" s="807"/>
      <c r="H136" s="807"/>
      <c r="I136" s="949"/>
    </row>
    <row r="137" spans="1:9" ht="211.2" x14ac:dyDescent="0.25">
      <c r="A137" s="723"/>
      <c r="B137" s="731"/>
      <c r="C137" s="799" t="s">
        <v>2610</v>
      </c>
      <c r="D137" s="980" t="s">
        <v>124</v>
      </c>
      <c r="E137" s="971">
        <v>1</v>
      </c>
      <c r="F137" s="807"/>
      <c r="G137" s="807"/>
      <c r="H137" s="692"/>
      <c r="I137" s="949"/>
    </row>
    <row r="138" spans="1:9" x14ac:dyDescent="0.25">
      <c r="A138" s="723"/>
      <c r="B138" s="731"/>
      <c r="C138" s="799"/>
      <c r="D138" s="980"/>
      <c r="E138" s="971"/>
      <c r="F138" s="807"/>
      <c r="G138" s="807"/>
      <c r="H138" s="807"/>
      <c r="I138" s="949"/>
    </row>
    <row r="139" spans="1:9" x14ac:dyDescent="0.25">
      <c r="A139" s="723" t="s">
        <v>109</v>
      </c>
      <c r="B139" s="731" t="s">
        <v>2068</v>
      </c>
      <c r="C139" s="727" t="s">
        <v>1797</v>
      </c>
      <c r="D139" s="980"/>
      <c r="E139" s="971"/>
      <c r="F139" s="807"/>
      <c r="G139" s="807"/>
      <c r="H139" s="807"/>
      <c r="I139" s="949"/>
    </row>
    <row r="140" spans="1:9" ht="118.8" x14ac:dyDescent="0.25">
      <c r="A140" s="723"/>
      <c r="B140" s="731"/>
      <c r="C140" s="722" t="s">
        <v>1829</v>
      </c>
      <c r="D140" s="980" t="s">
        <v>124</v>
      </c>
      <c r="E140" s="971">
        <v>2</v>
      </c>
      <c r="F140" s="807"/>
      <c r="G140" s="807"/>
      <c r="H140" s="692"/>
      <c r="I140" s="949"/>
    </row>
    <row r="141" spans="1:9" x14ac:dyDescent="0.25">
      <c r="A141" s="723"/>
      <c r="B141" s="731"/>
      <c r="C141" s="799"/>
      <c r="D141" s="980"/>
      <c r="E141" s="971"/>
      <c r="F141" s="807"/>
      <c r="G141" s="807"/>
      <c r="H141" s="807"/>
      <c r="I141" s="949"/>
    </row>
    <row r="142" spans="1:9" x14ac:dyDescent="0.25">
      <c r="A142" s="723" t="s">
        <v>109</v>
      </c>
      <c r="B142" s="731" t="s">
        <v>2069</v>
      </c>
      <c r="C142" s="727" t="s">
        <v>1641</v>
      </c>
      <c r="D142" s="980"/>
      <c r="E142" s="971"/>
      <c r="F142" s="807"/>
      <c r="G142" s="807"/>
      <c r="H142" s="807"/>
      <c r="I142" s="949"/>
    </row>
    <row r="143" spans="1:9" ht="158.4" x14ac:dyDescent="0.25">
      <c r="A143" s="723"/>
      <c r="B143" s="731"/>
      <c r="C143" s="722" t="s">
        <v>2299</v>
      </c>
      <c r="D143" s="980" t="s">
        <v>124</v>
      </c>
      <c r="E143" s="971">
        <v>1</v>
      </c>
      <c r="F143" s="807"/>
      <c r="G143" s="807"/>
      <c r="H143" s="692"/>
      <c r="I143" s="949"/>
    </row>
    <row r="144" spans="1:9" x14ac:dyDescent="0.25">
      <c r="A144" s="723"/>
      <c r="B144" s="731"/>
      <c r="C144" s="799"/>
      <c r="D144" s="980"/>
      <c r="E144" s="971"/>
      <c r="F144" s="807"/>
      <c r="G144" s="807"/>
      <c r="H144" s="807"/>
      <c r="I144" s="949"/>
    </row>
    <row r="145" spans="1:9" x14ac:dyDescent="0.25">
      <c r="A145" s="723" t="s">
        <v>109</v>
      </c>
      <c r="B145" s="731" t="s">
        <v>2070</v>
      </c>
      <c r="C145" s="727" t="s">
        <v>1638</v>
      </c>
      <c r="D145" s="980"/>
      <c r="E145" s="971"/>
      <c r="F145" s="807"/>
      <c r="G145" s="807"/>
      <c r="H145" s="807"/>
      <c r="I145" s="949"/>
    </row>
    <row r="146" spans="1:9" ht="132" x14ac:dyDescent="0.25">
      <c r="A146" s="723"/>
      <c r="B146" s="731"/>
      <c r="C146" s="722" t="s">
        <v>1830</v>
      </c>
      <c r="D146" s="980" t="s">
        <v>124</v>
      </c>
      <c r="E146" s="971">
        <v>2</v>
      </c>
      <c r="F146" s="807"/>
      <c r="G146" s="807"/>
      <c r="H146" s="692"/>
      <c r="I146" s="949"/>
    </row>
    <row r="147" spans="1:9" x14ac:dyDescent="0.25">
      <c r="A147" s="723"/>
      <c r="B147" s="731"/>
      <c r="C147" s="722"/>
      <c r="D147" s="980"/>
      <c r="E147" s="971"/>
      <c r="F147" s="807"/>
      <c r="G147" s="807"/>
      <c r="H147" s="807"/>
      <c r="I147" s="949"/>
    </row>
    <row r="148" spans="1:9" x14ac:dyDescent="0.25">
      <c r="A148" s="723" t="s">
        <v>109</v>
      </c>
      <c r="B148" s="731" t="s">
        <v>2071</v>
      </c>
      <c r="C148" s="727" t="s">
        <v>1638</v>
      </c>
      <c r="D148" s="980"/>
      <c r="E148" s="971"/>
      <c r="F148" s="807"/>
      <c r="G148" s="807"/>
      <c r="H148" s="807"/>
      <c r="I148" s="949"/>
    </row>
    <row r="149" spans="1:9" ht="132" x14ac:dyDescent="0.25">
      <c r="A149" s="723"/>
      <c r="B149" s="731"/>
      <c r="C149" s="722" t="s">
        <v>2325</v>
      </c>
      <c r="D149" s="980" t="s">
        <v>124</v>
      </c>
      <c r="E149" s="971">
        <v>1</v>
      </c>
      <c r="F149" s="807"/>
      <c r="G149" s="807"/>
      <c r="H149" s="692"/>
      <c r="I149" s="949"/>
    </row>
    <row r="150" spans="1:9" x14ac:dyDescent="0.25">
      <c r="A150" s="723"/>
      <c r="B150" s="731"/>
      <c r="C150" s="799"/>
      <c r="D150" s="980"/>
      <c r="E150" s="971"/>
      <c r="F150" s="807"/>
      <c r="G150" s="807"/>
      <c r="H150" s="807"/>
      <c r="I150" s="949"/>
    </row>
    <row r="151" spans="1:9" x14ac:dyDescent="0.25">
      <c r="A151" s="723" t="s">
        <v>109</v>
      </c>
      <c r="B151" s="731" t="s">
        <v>2072</v>
      </c>
      <c r="C151" s="727" t="s">
        <v>1638</v>
      </c>
      <c r="D151" s="980"/>
      <c r="E151" s="971"/>
      <c r="F151" s="807"/>
      <c r="G151" s="807"/>
      <c r="H151" s="807"/>
      <c r="I151" s="949"/>
    </row>
    <row r="152" spans="1:9" ht="145.19999999999999" x14ac:dyDescent="0.25">
      <c r="A152" s="723"/>
      <c r="B152" s="731"/>
      <c r="C152" s="722" t="s">
        <v>2326</v>
      </c>
      <c r="D152" s="980" t="s">
        <v>124</v>
      </c>
      <c r="E152" s="971">
        <v>1</v>
      </c>
      <c r="F152" s="807"/>
      <c r="G152" s="807"/>
      <c r="H152" s="692"/>
      <c r="I152" s="949"/>
    </row>
    <row r="153" spans="1:9" x14ac:dyDescent="0.25">
      <c r="A153" s="723"/>
      <c r="B153" s="731"/>
      <c r="C153" s="799"/>
      <c r="D153" s="980"/>
      <c r="E153" s="971"/>
      <c r="F153" s="807"/>
      <c r="G153" s="807"/>
      <c r="H153" s="807"/>
      <c r="I153" s="949"/>
    </row>
    <row r="154" spans="1:9" x14ac:dyDescent="0.25">
      <c r="A154" s="723" t="s">
        <v>109</v>
      </c>
      <c r="B154" s="731" t="s">
        <v>2073</v>
      </c>
      <c r="C154" s="727" t="s">
        <v>1798</v>
      </c>
      <c r="D154" s="980"/>
      <c r="E154" s="971"/>
      <c r="F154" s="807"/>
      <c r="G154" s="807"/>
      <c r="H154" s="807"/>
      <c r="I154" s="949"/>
    </row>
    <row r="155" spans="1:9" ht="224.4" x14ac:dyDescent="0.25">
      <c r="A155" s="723"/>
      <c r="B155" s="731"/>
      <c r="C155" s="722" t="s">
        <v>2300</v>
      </c>
      <c r="D155" s="980" t="s">
        <v>124</v>
      </c>
      <c r="E155" s="971">
        <v>1</v>
      </c>
      <c r="F155" s="807"/>
      <c r="G155" s="807"/>
      <c r="H155" s="807"/>
      <c r="I155" s="949"/>
    </row>
    <row r="156" spans="1:9" x14ac:dyDescent="0.25">
      <c r="A156" s="723"/>
      <c r="B156" s="731"/>
      <c r="C156" s="799"/>
      <c r="D156" s="980"/>
      <c r="E156" s="971"/>
      <c r="F156" s="807"/>
      <c r="G156" s="807"/>
      <c r="H156" s="807"/>
      <c r="I156" s="949"/>
    </row>
    <row r="157" spans="1:9" x14ac:dyDescent="0.25">
      <c r="A157" s="723" t="s">
        <v>109</v>
      </c>
      <c r="B157" s="731" t="s">
        <v>2074</v>
      </c>
      <c r="C157" s="727" t="s">
        <v>1798</v>
      </c>
      <c r="D157" s="980"/>
      <c r="E157" s="971"/>
      <c r="F157" s="807"/>
      <c r="G157" s="807"/>
      <c r="H157" s="807"/>
      <c r="I157" s="949"/>
    </row>
    <row r="158" spans="1:9" ht="224.4" x14ac:dyDescent="0.25">
      <c r="A158" s="723"/>
      <c r="B158" s="731"/>
      <c r="C158" s="722" t="s">
        <v>2301</v>
      </c>
      <c r="D158" s="980" t="s">
        <v>124</v>
      </c>
      <c r="E158" s="971">
        <v>2</v>
      </c>
      <c r="F158" s="807"/>
      <c r="G158" s="807"/>
      <c r="H158" s="807"/>
      <c r="I158" s="949"/>
    </row>
    <row r="159" spans="1:9" x14ac:dyDescent="0.25">
      <c r="A159" s="723"/>
      <c r="B159" s="731"/>
      <c r="C159" s="722"/>
      <c r="D159" s="980"/>
      <c r="E159" s="971"/>
      <c r="F159" s="807"/>
      <c r="G159" s="807"/>
      <c r="H159" s="807"/>
      <c r="I159" s="949"/>
    </row>
    <row r="160" spans="1:9" x14ac:dyDescent="0.25">
      <c r="A160" s="723" t="s">
        <v>109</v>
      </c>
      <c r="B160" s="731" t="s">
        <v>2075</v>
      </c>
      <c r="C160" s="727" t="s">
        <v>1643</v>
      </c>
      <c r="D160" s="980"/>
      <c r="E160" s="971"/>
      <c r="F160" s="807"/>
      <c r="G160" s="807"/>
      <c r="H160" s="807"/>
      <c r="I160" s="949"/>
    </row>
    <row r="161" spans="1:9" ht="370.2" x14ac:dyDescent="0.25">
      <c r="A161" s="723"/>
      <c r="B161" s="731"/>
      <c r="C161" s="722" t="s">
        <v>2611</v>
      </c>
      <c r="D161" s="980" t="s">
        <v>124</v>
      </c>
      <c r="E161" s="971">
        <v>1</v>
      </c>
      <c r="F161" s="807"/>
      <c r="G161" s="807"/>
      <c r="H161" s="807"/>
      <c r="I161" s="949"/>
    </row>
    <row r="162" spans="1:9" x14ac:dyDescent="0.25">
      <c r="A162" s="723"/>
      <c r="B162" s="731"/>
      <c r="C162" s="722"/>
      <c r="D162" s="980"/>
      <c r="E162" s="971"/>
      <c r="F162" s="807"/>
      <c r="G162" s="807"/>
      <c r="H162" s="807"/>
      <c r="I162" s="949"/>
    </row>
    <row r="163" spans="1:9" x14ac:dyDescent="0.25">
      <c r="A163" s="723" t="s">
        <v>109</v>
      </c>
      <c r="B163" s="731" t="s">
        <v>2076</v>
      </c>
      <c r="C163" s="732" t="s">
        <v>1799</v>
      </c>
      <c r="D163" s="980"/>
      <c r="E163" s="971"/>
      <c r="F163" s="807"/>
      <c r="G163" s="807"/>
      <c r="H163" s="807"/>
      <c r="I163" s="949"/>
    </row>
    <row r="164" spans="1:9" ht="409.6" x14ac:dyDescent="0.25">
      <c r="A164" s="723"/>
      <c r="B164" s="731"/>
      <c r="C164" s="667" t="s">
        <v>2334</v>
      </c>
      <c r="D164" s="980" t="s">
        <v>124</v>
      </c>
      <c r="E164" s="971">
        <v>1</v>
      </c>
      <c r="F164" s="807"/>
      <c r="G164" s="807"/>
      <c r="H164" s="807"/>
      <c r="I164" s="949"/>
    </row>
    <row r="165" spans="1:9" x14ac:dyDescent="0.25">
      <c r="A165" s="723"/>
      <c r="B165" s="731"/>
      <c r="C165" s="722"/>
      <c r="D165" s="980"/>
      <c r="E165" s="971"/>
      <c r="F165" s="807"/>
      <c r="G165" s="807"/>
      <c r="H165" s="807"/>
      <c r="I165" s="949"/>
    </row>
    <row r="166" spans="1:9" ht="26.4" x14ac:dyDescent="0.25">
      <c r="A166" s="723" t="s">
        <v>109</v>
      </c>
      <c r="B166" s="731" t="s">
        <v>2077</v>
      </c>
      <c r="C166" s="732" t="s">
        <v>1645</v>
      </c>
      <c r="D166" s="980"/>
      <c r="E166" s="971"/>
      <c r="F166" s="807"/>
      <c r="G166" s="807"/>
      <c r="H166" s="807"/>
      <c r="I166" s="949"/>
    </row>
    <row r="167" spans="1:9" ht="198" x14ac:dyDescent="0.25">
      <c r="A167" s="723"/>
      <c r="B167" s="731"/>
      <c r="C167" s="667" t="s">
        <v>2612</v>
      </c>
      <c r="D167" s="980"/>
      <c r="E167" s="971"/>
      <c r="F167" s="807"/>
      <c r="G167" s="807"/>
      <c r="H167" s="807"/>
      <c r="I167" s="949"/>
    </row>
    <row r="168" spans="1:9" x14ac:dyDescent="0.25">
      <c r="A168" s="723"/>
      <c r="B168" s="731"/>
      <c r="C168" s="799"/>
      <c r="D168" s="980"/>
      <c r="E168" s="971"/>
      <c r="F168" s="807"/>
      <c r="G168" s="807"/>
      <c r="H168" s="807"/>
      <c r="I168" s="949"/>
    </row>
    <row r="169" spans="1:9" x14ac:dyDescent="0.25">
      <c r="A169" s="723" t="s">
        <v>109</v>
      </c>
      <c r="B169" s="731" t="s">
        <v>2078</v>
      </c>
      <c r="C169" s="727" t="s">
        <v>1800</v>
      </c>
      <c r="D169" s="980"/>
      <c r="E169" s="971"/>
      <c r="F169" s="807"/>
      <c r="G169" s="807"/>
      <c r="H169" s="807"/>
      <c r="I169" s="949"/>
    </row>
    <row r="170" spans="1:9" ht="52.8" x14ac:dyDescent="0.25">
      <c r="A170" s="723"/>
      <c r="B170" s="731"/>
      <c r="C170" s="667" t="s">
        <v>1801</v>
      </c>
      <c r="D170" s="980" t="s">
        <v>125</v>
      </c>
      <c r="E170" s="971">
        <v>9.359</v>
      </c>
      <c r="F170" s="807"/>
      <c r="G170" s="807"/>
      <c r="H170" s="807"/>
      <c r="I170" s="949"/>
    </row>
    <row r="171" spans="1:9" ht="66" x14ac:dyDescent="0.25">
      <c r="A171" s="723"/>
      <c r="B171" s="731"/>
      <c r="C171" s="667" t="s">
        <v>2324</v>
      </c>
      <c r="D171" s="980" t="s">
        <v>125</v>
      </c>
      <c r="E171" s="971">
        <v>0.22600000000000001</v>
      </c>
      <c r="F171" s="807"/>
      <c r="G171" s="807"/>
      <c r="H171" s="807"/>
      <c r="I171" s="949"/>
    </row>
    <row r="172" spans="1:9" ht="52.8" x14ac:dyDescent="0.25">
      <c r="A172" s="723"/>
      <c r="B172" s="731"/>
      <c r="C172" s="667" t="s">
        <v>1802</v>
      </c>
      <c r="D172" s="980" t="s">
        <v>125</v>
      </c>
      <c r="E172" s="971">
        <f>0.067</f>
        <v>6.7000000000000004E-2</v>
      </c>
      <c r="F172" s="807"/>
      <c r="G172" s="807"/>
      <c r="H172" s="807"/>
      <c r="I172" s="949"/>
    </row>
    <row r="173" spans="1:9" ht="52.8" x14ac:dyDescent="0.25">
      <c r="A173" s="723"/>
      <c r="B173" s="731"/>
      <c r="C173" s="667" t="s">
        <v>1802</v>
      </c>
      <c r="D173" s="980" t="s">
        <v>125</v>
      </c>
      <c r="E173" s="971">
        <v>0.45200000000000001</v>
      </c>
      <c r="F173" s="807"/>
      <c r="G173" s="807"/>
      <c r="H173" s="807"/>
      <c r="I173" s="949"/>
    </row>
    <row r="174" spans="1:9" x14ac:dyDescent="0.25">
      <c r="A174" s="723"/>
      <c r="B174" s="731"/>
      <c r="C174" s="722"/>
      <c r="D174" s="980"/>
      <c r="E174" s="971"/>
      <c r="F174" s="807"/>
      <c r="G174" s="807"/>
      <c r="H174" s="807"/>
      <c r="I174" s="949"/>
    </row>
    <row r="175" spans="1:9" ht="26.4" x14ac:dyDescent="0.25">
      <c r="A175" s="723" t="s">
        <v>109</v>
      </c>
      <c r="B175" s="731" t="s">
        <v>2079</v>
      </c>
      <c r="C175" s="727" t="s">
        <v>1803</v>
      </c>
      <c r="D175" s="980"/>
      <c r="E175" s="971"/>
      <c r="F175" s="807"/>
      <c r="G175" s="807"/>
      <c r="H175" s="807"/>
      <c r="I175" s="949"/>
    </row>
    <row r="176" spans="1:9" ht="39.6" x14ac:dyDescent="0.25">
      <c r="A176" s="723"/>
      <c r="B176" s="731"/>
      <c r="C176" s="722" t="s">
        <v>1804</v>
      </c>
      <c r="D176" s="980" t="s">
        <v>124</v>
      </c>
      <c r="E176" s="971">
        <v>6</v>
      </c>
      <c r="F176" s="807"/>
      <c r="G176" s="807"/>
      <c r="H176" s="807"/>
      <c r="I176" s="949"/>
    </row>
    <row r="177" spans="1:9" ht="39.6" x14ac:dyDescent="0.25">
      <c r="A177" s="723"/>
      <c r="B177" s="731"/>
      <c r="C177" s="722" t="s">
        <v>1805</v>
      </c>
      <c r="D177" s="980" t="s">
        <v>124</v>
      </c>
      <c r="E177" s="971">
        <v>1</v>
      </c>
      <c r="F177" s="807"/>
      <c r="G177" s="807"/>
      <c r="H177" s="807"/>
      <c r="I177" s="949"/>
    </row>
    <row r="178" spans="1:9" ht="39.6" x14ac:dyDescent="0.25">
      <c r="A178" s="723"/>
      <c r="B178" s="731"/>
      <c r="C178" s="722" t="s">
        <v>1806</v>
      </c>
      <c r="D178" s="980" t="s">
        <v>124</v>
      </c>
      <c r="E178" s="971">
        <v>1</v>
      </c>
      <c r="F178" s="807"/>
      <c r="G178" s="807"/>
      <c r="H178" s="807"/>
      <c r="I178" s="949"/>
    </row>
    <row r="179" spans="1:9" x14ac:dyDescent="0.25">
      <c r="A179" s="723"/>
      <c r="B179" s="731"/>
      <c r="C179" s="722"/>
      <c r="D179" s="980"/>
      <c r="E179" s="971"/>
      <c r="F179" s="807"/>
      <c r="G179" s="807"/>
      <c r="H179" s="807"/>
      <c r="I179" s="949"/>
    </row>
    <row r="180" spans="1:9" x14ac:dyDescent="0.25">
      <c r="A180" s="723" t="s">
        <v>109</v>
      </c>
      <c r="B180" s="731" t="s">
        <v>2080</v>
      </c>
      <c r="C180" s="732" t="s">
        <v>1807</v>
      </c>
      <c r="D180" s="980"/>
      <c r="E180" s="971"/>
      <c r="F180" s="807"/>
      <c r="G180" s="807"/>
      <c r="H180" s="807"/>
      <c r="I180" s="949"/>
    </row>
    <row r="181" spans="1:9" ht="39.6" x14ac:dyDescent="0.25">
      <c r="A181" s="723"/>
      <c r="B181" s="731"/>
      <c r="C181" s="667" t="s">
        <v>1808</v>
      </c>
      <c r="D181" s="980" t="s">
        <v>124</v>
      </c>
      <c r="E181" s="971">
        <v>11</v>
      </c>
      <c r="F181" s="807"/>
      <c r="G181" s="807"/>
      <c r="H181" s="807"/>
      <c r="I181" s="949"/>
    </row>
    <row r="182" spans="1:9" ht="39.6" x14ac:dyDescent="0.25">
      <c r="A182" s="723"/>
      <c r="B182" s="731"/>
      <c r="C182" s="667" t="s">
        <v>2317</v>
      </c>
      <c r="D182" s="980" t="s">
        <v>124</v>
      </c>
      <c r="E182" s="971">
        <v>3</v>
      </c>
      <c r="F182" s="807"/>
      <c r="G182" s="807"/>
      <c r="H182" s="807"/>
      <c r="I182" s="949"/>
    </row>
    <row r="183" spans="1:9" ht="39.6" x14ac:dyDescent="0.25">
      <c r="A183" s="723"/>
      <c r="B183" s="731"/>
      <c r="C183" s="667" t="s">
        <v>1827</v>
      </c>
      <c r="D183" s="980" t="s">
        <v>124</v>
      </c>
      <c r="E183" s="971">
        <v>1</v>
      </c>
      <c r="F183" s="807"/>
      <c r="G183" s="807"/>
      <c r="H183" s="807"/>
      <c r="I183" s="949"/>
    </row>
    <row r="184" spans="1:9" x14ac:dyDescent="0.25">
      <c r="A184" s="723"/>
      <c r="B184" s="731"/>
      <c r="C184" s="722"/>
      <c r="D184" s="980"/>
      <c r="E184" s="971"/>
      <c r="F184" s="807"/>
      <c r="G184" s="807"/>
      <c r="H184" s="807"/>
      <c r="I184" s="949"/>
    </row>
    <row r="185" spans="1:9" ht="26.4" x14ac:dyDescent="0.25">
      <c r="A185" s="723" t="s">
        <v>109</v>
      </c>
      <c r="B185" s="731" t="s">
        <v>2081</v>
      </c>
      <c r="C185" s="727" t="s">
        <v>1810</v>
      </c>
      <c r="D185" s="980"/>
      <c r="E185" s="971"/>
      <c r="F185" s="807"/>
      <c r="G185" s="807"/>
      <c r="H185" s="807"/>
      <c r="I185" s="949"/>
    </row>
    <row r="186" spans="1:9" ht="52.8" x14ac:dyDescent="0.25">
      <c r="A186" s="723"/>
      <c r="B186" s="731"/>
      <c r="C186" s="722" t="s">
        <v>1811</v>
      </c>
      <c r="D186" s="980" t="s">
        <v>124</v>
      </c>
      <c r="E186" s="971">
        <v>1</v>
      </c>
      <c r="F186" s="807"/>
      <c r="G186" s="807"/>
      <c r="H186" s="807"/>
      <c r="I186" s="949"/>
    </row>
    <row r="187" spans="1:9" x14ac:dyDescent="0.25">
      <c r="A187" s="723"/>
      <c r="B187" s="731"/>
      <c r="C187" s="722"/>
      <c r="D187" s="980"/>
      <c r="E187" s="971"/>
      <c r="F187" s="807"/>
      <c r="G187" s="807"/>
      <c r="H187" s="807"/>
      <c r="I187" s="949"/>
    </row>
    <row r="188" spans="1:9" x14ac:dyDescent="0.25">
      <c r="A188" s="723" t="s">
        <v>109</v>
      </c>
      <c r="B188" s="731" t="s">
        <v>2082</v>
      </c>
      <c r="C188" s="727" t="s">
        <v>1812</v>
      </c>
      <c r="D188" s="980"/>
      <c r="E188" s="971"/>
      <c r="F188" s="807"/>
      <c r="G188" s="807"/>
      <c r="H188" s="807"/>
      <c r="I188" s="949"/>
    </row>
    <row r="189" spans="1:9" ht="39.6" x14ac:dyDescent="0.25">
      <c r="A189" s="723"/>
      <c r="B189" s="731"/>
      <c r="C189" s="667" t="s">
        <v>2327</v>
      </c>
      <c r="D189" s="980" t="s">
        <v>124</v>
      </c>
      <c r="E189" s="971">
        <v>1</v>
      </c>
      <c r="F189" s="807"/>
      <c r="G189" s="807"/>
      <c r="H189" s="807"/>
      <c r="I189" s="949"/>
    </row>
    <row r="190" spans="1:9" x14ac:dyDescent="0.25">
      <c r="A190" s="723"/>
      <c r="B190" s="731"/>
      <c r="C190" s="722"/>
      <c r="D190" s="980"/>
      <c r="E190" s="971"/>
      <c r="F190" s="807"/>
      <c r="G190" s="807"/>
      <c r="H190" s="807"/>
      <c r="I190" s="949"/>
    </row>
    <row r="191" spans="1:9" ht="26.4" x14ac:dyDescent="0.25">
      <c r="A191" s="723" t="s">
        <v>109</v>
      </c>
      <c r="B191" s="731" t="s">
        <v>2083</v>
      </c>
      <c r="C191" s="727" t="s">
        <v>1813</v>
      </c>
      <c r="D191" s="980"/>
      <c r="E191" s="971"/>
      <c r="F191" s="807"/>
      <c r="G191" s="807"/>
      <c r="H191" s="807"/>
      <c r="I191" s="949"/>
    </row>
    <row r="192" spans="1:9" ht="39.6" x14ac:dyDescent="0.25">
      <c r="A192" s="723"/>
      <c r="B192" s="731"/>
      <c r="C192" s="722" t="s">
        <v>1814</v>
      </c>
      <c r="D192" s="980" t="s">
        <v>124</v>
      </c>
      <c r="E192" s="971">
        <v>1</v>
      </c>
      <c r="F192" s="807"/>
      <c r="G192" s="807"/>
      <c r="H192" s="807"/>
      <c r="I192" s="949"/>
    </row>
    <row r="193" spans="1:9" ht="39.6" x14ac:dyDescent="0.25">
      <c r="A193" s="723"/>
      <c r="B193" s="731"/>
      <c r="C193" s="722" t="s">
        <v>1815</v>
      </c>
      <c r="D193" s="980" t="s">
        <v>124</v>
      </c>
      <c r="E193" s="971">
        <v>3</v>
      </c>
      <c r="F193" s="807"/>
      <c r="G193" s="807"/>
      <c r="H193" s="807"/>
      <c r="I193" s="949"/>
    </row>
    <row r="194" spans="1:9" ht="39.6" x14ac:dyDescent="0.25">
      <c r="A194" s="723"/>
      <c r="B194" s="731"/>
      <c r="C194" s="667" t="s">
        <v>2319</v>
      </c>
      <c r="D194" s="980" t="s">
        <v>124</v>
      </c>
      <c r="E194" s="971">
        <v>2</v>
      </c>
      <c r="F194" s="807"/>
      <c r="G194" s="807"/>
      <c r="H194" s="807"/>
      <c r="I194" s="949"/>
    </row>
    <row r="195" spans="1:9" ht="39.6" x14ac:dyDescent="0.25">
      <c r="A195" s="723"/>
      <c r="B195" s="731"/>
      <c r="C195" s="667" t="s">
        <v>2320</v>
      </c>
      <c r="D195" s="980" t="s">
        <v>124</v>
      </c>
      <c r="E195" s="971">
        <v>1</v>
      </c>
      <c r="F195" s="807"/>
      <c r="G195" s="807"/>
      <c r="H195" s="807"/>
      <c r="I195" s="949"/>
    </row>
    <row r="196" spans="1:9" ht="39.6" x14ac:dyDescent="0.25">
      <c r="A196" s="723"/>
      <c r="B196" s="731"/>
      <c r="C196" s="667" t="s">
        <v>2321</v>
      </c>
      <c r="D196" s="980" t="s">
        <v>124</v>
      </c>
      <c r="E196" s="971">
        <v>1</v>
      </c>
      <c r="F196" s="807"/>
      <c r="G196" s="807"/>
      <c r="H196" s="807"/>
      <c r="I196" s="949"/>
    </row>
    <row r="197" spans="1:9" ht="52.8" x14ac:dyDescent="0.25">
      <c r="A197" s="723"/>
      <c r="B197" s="731"/>
      <c r="C197" s="667" t="s">
        <v>2328</v>
      </c>
      <c r="D197" s="980" t="s">
        <v>124</v>
      </c>
      <c r="E197" s="971">
        <v>1</v>
      </c>
      <c r="F197" s="807"/>
      <c r="G197" s="807"/>
      <c r="H197" s="807"/>
      <c r="I197" s="949"/>
    </row>
    <row r="198" spans="1:9" ht="52.8" x14ac:dyDescent="0.25">
      <c r="A198" s="723"/>
      <c r="B198" s="731"/>
      <c r="C198" s="722" t="s">
        <v>2322</v>
      </c>
      <c r="D198" s="980" t="s">
        <v>124</v>
      </c>
      <c r="E198" s="971">
        <v>1</v>
      </c>
      <c r="F198" s="807"/>
      <c r="G198" s="807"/>
      <c r="H198" s="807"/>
      <c r="I198" s="949"/>
    </row>
    <row r="199" spans="1:9" ht="52.8" x14ac:dyDescent="0.25">
      <c r="A199" s="723"/>
      <c r="B199" s="731"/>
      <c r="C199" s="722" t="s">
        <v>2323</v>
      </c>
      <c r="D199" s="980" t="s">
        <v>124</v>
      </c>
      <c r="E199" s="971">
        <v>1</v>
      </c>
      <c r="F199" s="807"/>
      <c r="G199" s="807"/>
      <c r="H199" s="807"/>
      <c r="I199" s="949"/>
    </row>
    <row r="200" spans="1:9" x14ac:dyDescent="0.25">
      <c r="A200" s="723"/>
      <c r="B200" s="731"/>
      <c r="C200" s="799"/>
      <c r="D200" s="980"/>
      <c r="E200" s="971"/>
      <c r="F200" s="807"/>
      <c r="G200" s="807"/>
      <c r="H200" s="807"/>
      <c r="I200" s="949"/>
    </row>
    <row r="201" spans="1:9" ht="26.4" x14ac:dyDescent="0.25">
      <c r="A201" s="723" t="s">
        <v>109</v>
      </c>
      <c r="B201" s="731" t="s">
        <v>2084</v>
      </c>
      <c r="C201" s="727" t="s">
        <v>1816</v>
      </c>
      <c r="D201" s="980"/>
      <c r="E201" s="971"/>
      <c r="F201" s="807"/>
      <c r="G201" s="807"/>
      <c r="H201" s="807"/>
      <c r="I201" s="949"/>
    </row>
    <row r="202" spans="1:9" ht="52.8" x14ac:dyDescent="0.25">
      <c r="A202" s="723"/>
      <c r="B202" s="731"/>
      <c r="C202" s="722" t="s">
        <v>1817</v>
      </c>
      <c r="D202" s="980" t="s">
        <v>124</v>
      </c>
      <c r="E202" s="971">
        <v>32</v>
      </c>
      <c r="F202" s="807"/>
      <c r="G202" s="807"/>
      <c r="H202" s="807"/>
      <c r="I202" s="949"/>
    </row>
    <row r="203" spans="1:9" ht="52.8" x14ac:dyDescent="0.25">
      <c r="A203" s="723"/>
      <c r="B203" s="731"/>
      <c r="C203" s="722" t="s">
        <v>1818</v>
      </c>
      <c r="D203" s="980" t="s">
        <v>124</v>
      </c>
      <c r="E203" s="971">
        <v>4</v>
      </c>
      <c r="F203" s="807"/>
      <c r="G203" s="807"/>
      <c r="H203" s="807"/>
      <c r="I203" s="949"/>
    </row>
    <row r="204" spans="1:9" ht="52.8" x14ac:dyDescent="0.25">
      <c r="A204" s="723"/>
      <c r="B204" s="731"/>
      <c r="C204" s="722" t="s">
        <v>1819</v>
      </c>
      <c r="D204" s="980" t="s">
        <v>124</v>
      </c>
      <c r="E204" s="971">
        <v>72</v>
      </c>
      <c r="F204" s="807"/>
      <c r="G204" s="807"/>
      <c r="H204" s="807"/>
      <c r="I204" s="949"/>
    </row>
    <row r="205" spans="1:9" ht="39.6" x14ac:dyDescent="0.25">
      <c r="A205" s="723"/>
      <c r="B205" s="731"/>
      <c r="C205" s="716" t="s">
        <v>1820</v>
      </c>
      <c r="D205" s="980" t="s">
        <v>124</v>
      </c>
      <c r="E205" s="971">
        <v>7</v>
      </c>
      <c r="F205" s="807"/>
      <c r="G205" s="807"/>
      <c r="H205" s="807"/>
      <c r="I205" s="949"/>
    </row>
    <row r="206" spans="1:9" ht="39.6" x14ac:dyDescent="0.25">
      <c r="A206" s="723"/>
      <c r="B206" s="731"/>
      <c r="C206" s="716" t="s">
        <v>1820</v>
      </c>
      <c r="D206" s="980" t="s">
        <v>124</v>
      </c>
      <c r="E206" s="971">
        <v>1</v>
      </c>
      <c r="F206" s="807"/>
      <c r="G206" s="807"/>
      <c r="H206" s="807"/>
      <c r="I206" s="949"/>
    </row>
    <row r="207" spans="1:9" ht="39.6" x14ac:dyDescent="0.25">
      <c r="A207" s="723"/>
      <c r="B207" s="731"/>
      <c r="C207" s="716" t="s">
        <v>1821</v>
      </c>
      <c r="D207" s="980" t="s">
        <v>124</v>
      </c>
      <c r="E207" s="971">
        <v>1</v>
      </c>
      <c r="F207" s="807"/>
      <c r="G207" s="807"/>
      <c r="H207" s="807"/>
      <c r="I207" s="949"/>
    </row>
    <row r="208" spans="1:9" x14ac:dyDescent="0.25">
      <c r="A208" s="723"/>
      <c r="B208" s="731"/>
      <c r="C208" s="799"/>
      <c r="D208" s="980"/>
      <c r="E208" s="971"/>
      <c r="F208" s="807"/>
      <c r="G208" s="807"/>
      <c r="H208" s="807"/>
      <c r="I208" s="949"/>
    </row>
    <row r="209" spans="1:9" ht="26.4" x14ac:dyDescent="0.25">
      <c r="A209" s="723" t="s">
        <v>109</v>
      </c>
      <c r="B209" s="724" t="s">
        <v>2084</v>
      </c>
      <c r="C209" s="605" t="s">
        <v>2282</v>
      </c>
      <c r="D209" s="980"/>
      <c r="E209" s="971"/>
      <c r="F209" s="807"/>
      <c r="G209" s="807"/>
      <c r="H209" s="807"/>
      <c r="I209" s="949"/>
    </row>
    <row r="210" spans="1:9" ht="409.6" x14ac:dyDescent="0.25">
      <c r="A210" s="723"/>
      <c r="B210" s="731"/>
      <c r="C210" s="667" t="s">
        <v>2613</v>
      </c>
      <c r="D210" s="982" t="s">
        <v>2283</v>
      </c>
      <c r="E210" s="962">
        <v>1</v>
      </c>
      <c r="F210" s="807"/>
      <c r="G210" s="807"/>
      <c r="H210" s="807"/>
      <c r="I210" s="949"/>
    </row>
    <row r="211" spans="1:9" x14ac:dyDescent="0.25">
      <c r="A211" s="723"/>
      <c r="B211" s="731"/>
      <c r="C211" s="746"/>
      <c r="D211" s="982"/>
      <c r="E211" s="962"/>
      <c r="F211" s="807"/>
      <c r="G211" s="807"/>
      <c r="H211" s="807"/>
      <c r="I211" s="949"/>
    </row>
    <row r="212" spans="1:9" s="685" customFormat="1" ht="40.200000000000003" x14ac:dyDescent="0.25">
      <c r="A212" s="723" t="s">
        <v>109</v>
      </c>
      <c r="B212" s="731" t="s">
        <v>2085</v>
      </c>
      <c r="C212" s="747" t="s">
        <v>2614</v>
      </c>
      <c r="D212" s="980"/>
      <c r="E212" s="971"/>
      <c r="F212" s="807"/>
      <c r="G212" s="807"/>
      <c r="H212" s="807"/>
      <c r="I212" s="949"/>
    </row>
    <row r="213" spans="1:9" s="685" customFormat="1" x14ac:dyDescent="0.25">
      <c r="A213" s="723" t="s">
        <v>109</v>
      </c>
      <c r="B213" s="731" t="s">
        <v>2086</v>
      </c>
      <c r="C213" s="727" t="s">
        <v>1797</v>
      </c>
      <c r="D213" s="980"/>
      <c r="E213" s="971"/>
      <c r="F213" s="807"/>
      <c r="G213" s="807"/>
      <c r="H213" s="807"/>
      <c r="I213" s="949"/>
    </row>
    <row r="214" spans="1:9" s="685" customFormat="1" ht="118.8" x14ac:dyDescent="0.25">
      <c r="A214" s="723"/>
      <c r="B214" s="731"/>
      <c r="C214" s="722" t="s">
        <v>1832</v>
      </c>
      <c r="D214" s="980" t="s">
        <v>124</v>
      </c>
      <c r="E214" s="971">
        <v>1</v>
      </c>
      <c r="F214" s="686"/>
      <c r="G214" s="807"/>
      <c r="H214" s="692"/>
      <c r="I214" s="949"/>
    </row>
    <row r="215" spans="1:9" s="685" customFormat="1" x14ac:dyDescent="0.25">
      <c r="A215" s="723"/>
      <c r="B215" s="731"/>
      <c r="C215" s="731"/>
      <c r="D215" s="983"/>
      <c r="E215" s="984"/>
      <c r="F215" s="686"/>
      <c r="G215" s="807"/>
      <c r="H215" s="807"/>
      <c r="I215" s="949"/>
    </row>
    <row r="216" spans="1:9" s="685" customFormat="1" x14ac:dyDescent="0.25">
      <c r="A216" s="723" t="s">
        <v>109</v>
      </c>
      <c r="B216" s="731" t="s">
        <v>2087</v>
      </c>
      <c r="C216" s="727" t="s">
        <v>1639</v>
      </c>
      <c r="D216" s="980"/>
      <c r="E216" s="971"/>
      <c r="F216" s="686"/>
      <c r="G216" s="807"/>
      <c r="H216" s="807"/>
      <c r="I216" s="949"/>
    </row>
    <row r="217" spans="1:9" s="685" customFormat="1" ht="118.8" x14ac:dyDescent="0.25">
      <c r="A217" s="723"/>
      <c r="B217" s="731"/>
      <c r="C217" s="722" t="s">
        <v>2330</v>
      </c>
      <c r="D217" s="980" t="s">
        <v>124</v>
      </c>
      <c r="E217" s="971">
        <v>1</v>
      </c>
      <c r="F217" s="686"/>
      <c r="G217" s="807"/>
      <c r="H217" s="692"/>
      <c r="I217" s="949"/>
    </row>
    <row r="218" spans="1:9" s="685" customFormat="1" x14ac:dyDescent="0.25">
      <c r="A218" s="723"/>
      <c r="B218" s="731"/>
      <c r="C218" s="874"/>
      <c r="D218" s="984"/>
      <c r="E218" s="985"/>
      <c r="F218" s="686"/>
      <c r="G218" s="807"/>
      <c r="H218" s="807"/>
      <c r="I218" s="949"/>
    </row>
    <row r="219" spans="1:9" s="685" customFormat="1" x14ac:dyDescent="0.25">
      <c r="A219" s="723" t="s">
        <v>109</v>
      </c>
      <c r="B219" s="731" t="s">
        <v>2088</v>
      </c>
      <c r="C219" s="727" t="s">
        <v>1638</v>
      </c>
      <c r="D219" s="984"/>
      <c r="E219" s="985"/>
      <c r="F219" s="686"/>
      <c r="G219" s="807"/>
      <c r="H219" s="807"/>
      <c r="I219" s="949"/>
    </row>
    <row r="220" spans="1:9" s="685" customFormat="1" ht="132" x14ac:dyDescent="0.25">
      <c r="A220" s="723"/>
      <c r="B220" s="731"/>
      <c r="C220" s="722" t="s">
        <v>1833</v>
      </c>
      <c r="D220" s="980" t="s">
        <v>124</v>
      </c>
      <c r="E220" s="971">
        <v>1</v>
      </c>
      <c r="F220" s="686"/>
      <c r="G220" s="807"/>
      <c r="H220" s="692"/>
      <c r="I220" s="949"/>
    </row>
    <row r="221" spans="1:9" s="685" customFormat="1" x14ac:dyDescent="0.25">
      <c r="A221" s="723"/>
      <c r="B221" s="731"/>
      <c r="C221" s="731"/>
      <c r="D221" s="983"/>
      <c r="E221" s="984"/>
      <c r="F221" s="686"/>
      <c r="G221" s="807"/>
      <c r="H221" s="807"/>
      <c r="I221" s="949"/>
    </row>
    <row r="222" spans="1:9" s="685" customFormat="1" x14ac:dyDescent="0.25">
      <c r="A222" s="723" t="s">
        <v>109</v>
      </c>
      <c r="B222" s="731" t="s">
        <v>2089</v>
      </c>
      <c r="C222" s="727" t="s">
        <v>1798</v>
      </c>
      <c r="D222" s="980"/>
      <c r="E222" s="971"/>
      <c r="F222" s="807"/>
      <c r="G222" s="807"/>
      <c r="H222" s="807"/>
      <c r="I222" s="949"/>
    </row>
    <row r="223" spans="1:9" s="685" customFormat="1" ht="211.2" x14ac:dyDescent="0.25">
      <c r="A223" s="723"/>
      <c r="B223" s="731"/>
      <c r="C223" s="722" t="s">
        <v>1986</v>
      </c>
      <c r="D223" s="980" t="s">
        <v>124</v>
      </c>
      <c r="E223" s="971">
        <v>1</v>
      </c>
      <c r="F223" s="807"/>
      <c r="G223" s="807"/>
      <c r="H223" s="807"/>
      <c r="I223" s="949"/>
    </row>
    <row r="224" spans="1:9" s="685" customFormat="1" x14ac:dyDescent="0.25">
      <c r="A224" s="723" t="s">
        <v>109</v>
      </c>
      <c r="B224" s="731" t="s">
        <v>2090</v>
      </c>
      <c r="C224" s="732" t="s">
        <v>1799</v>
      </c>
      <c r="D224" s="980"/>
      <c r="E224" s="971"/>
      <c r="F224" s="807"/>
      <c r="G224" s="807"/>
      <c r="H224" s="807"/>
      <c r="I224" s="949"/>
    </row>
    <row r="225" spans="1:9" s="685" customFormat="1" ht="409.6" x14ac:dyDescent="0.25">
      <c r="A225" s="723"/>
      <c r="B225" s="731"/>
      <c r="C225" s="667" t="s">
        <v>2335</v>
      </c>
      <c r="D225" s="980" t="s">
        <v>124</v>
      </c>
      <c r="E225" s="971">
        <v>1</v>
      </c>
      <c r="F225" s="807"/>
      <c r="G225" s="807"/>
      <c r="H225" s="807"/>
      <c r="I225" s="949"/>
    </row>
    <row r="226" spans="1:9" s="685" customFormat="1" x14ac:dyDescent="0.25">
      <c r="A226" s="723"/>
      <c r="B226" s="731"/>
      <c r="C226" s="722"/>
      <c r="D226" s="980"/>
      <c r="E226" s="971"/>
      <c r="F226" s="807"/>
      <c r="G226" s="807"/>
      <c r="H226" s="807"/>
      <c r="I226" s="949"/>
    </row>
    <row r="227" spans="1:9" s="685" customFormat="1" ht="26.4" x14ac:dyDescent="0.25">
      <c r="A227" s="723" t="s">
        <v>109</v>
      </c>
      <c r="B227" s="731" t="s">
        <v>2091</v>
      </c>
      <c r="C227" s="732" t="s">
        <v>1645</v>
      </c>
      <c r="D227" s="980"/>
      <c r="E227" s="971"/>
      <c r="F227" s="807"/>
      <c r="G227" s="807"/>
      <c r="H227" s="807"/>
      <c r="I227" s="949"/>
    </row>
    <row r="228" spans="1:9" s="685" customFormat="1" ht="198" x14ac:dyDescent="0.25">
      <c r="A228" s="723"/>
      <c r="B228" s="731"/>
      <c r="C228" s="722" t="s">
        <v>2333</v>
      </c>
      <c r="D228" s="980"/>
      <c r="E228" s="971"/>
      <c r="F228" s="807"/>
      <c r="G228" s="807"/>
      <c r="H228" s="807"/>
      <c r="I228" s="949"/>
    </row>
    <row r="229" spans="1:9" s="685" customFormat="1" x14ac:dyDescent="0.25">
      <c r="A229" s="723"/>
      <c r="B229" s="731"/>
      <c r="C229" s="731"/>
      <c r="D229" s="983"/>
      <c r="E229" s="984"/>
      <c r="F229" s="686"/>
      <c r="G229" s="807"/>
      <c r="H229" s="807"/>
      <c r="I229" s="949"/>
    </row>
    <row r="230" spans="1:9" s="685" customFormat="1" x14ac:dyDescent="0.25">
      <c r="A230" s="723" t="s">
        <v>109</v>
      </c>
      <c r="B230" s="731" t="s">
        <v>2092</v>
      </c>
      <c r="C230" s="727" t="s">
        <v>1800</v>
      </c>
      <c r="D230" s="980"/>
      <c r="E230" s="971"/>
      <c r="F230" s="807"/>
      <c r="G230" s="807"/>
      <c r="H230" s="807"/>
      <c r="I230" s="949"/>
    </row>
    <row r="231" spans="1:9" s="685" customFormat="1" ht="52.8" x14ac:dyDescent="0.25">
      <c r="A231" s="723"/>
      <c r="B231" s="731"/>
      <c r="C231" s="722" t="s">
        <v>1801</v>
      </c>
      <c r="D231" s="980" t="s">
        <v>125</v>
      </c>
      <c r="E231" s="971">
        <v>8.5549999999999997</v>
      </c>
      <c r="F231" s="807"/>
      <c r="G231" s="807"/>
      <c r="H231" s="807"/>
      <c r="I231" s="949"/>
    </row>
    <row r="232" spans="1:9" s="685" customFormat="1" ht="66" x14ac:dyDescent="0.25">
      <c r="A232" s="723"/>
      <c r="B232" s="731"/>
      <c r="C232" s="667" t="s">
        <v>2324</v>
      </c>
      <c r="D232" s="980" t="s">
        <v>125</v>
      </c>
      <c r="E232" s="971">
        <v>7.4999999999999997E-2</v>
      </c>
      <c r="F232" s="807"/>
      <c r="G232" s="807"/>
      <c r="H232" s="807"/>
      <c r="I232" s="949"/>
    </row>
    <row r="233" spans="1:9" s="685" customFormat="1" ht="52.8" x14ac:dyDescent="0.25">
      <c r="A233" s="723"/>
      <c r="B233" s="731"/>
      <c r="C233" s="722" t="s">
        <v>1802</v>
      </c>
      <c r="D233" s="980" t="s">
        <v>125</v>
      </c>
      <c r="E233" s="971">
        <v>6.5000000000000002E-2</v>
      </c>
      <c r="F233" s="807"/>
      <c r="G233" s="807"/>
      <c r="H233" s="807"/>
      <c r="I233" s="949"/>
    </row>
    <row r="234" spans="1:9" s="685" customFormat="1" ht="52.8" x14ac:dyDescent="0.25">
      <c r="A234" s="723"/>
      <c r="B234" s="731"/>
      <c r="C234" s="722" t="s">
        <v>1802</v>
      </c>
      <c r="D234" s="980" t="s">
        <v>125</v>
      </c>
      <c r="E234" s="971">
        <v>7.4999999999999997E-2</v>
      </c>
      <c r="F234" s="807"/>
      <c r="G234" s="807"/>
      <c r="H234" s="807"/>
      <c r="I234" s="949"/>
    </row>
    <row r="235" spans="1:9" s="685" customFormat="1" x14ac:dyDescent="0.25">
      <c r="A235" s="723"/>
      <c r="B235" s="731"/>
      <c r="C235" s="731"/>
      <c r="D235" s="983"/>
      <c r="E235" s="984"/>
      <c r="F235" s="686"/>
      <c r="G235" s="807"/>
      <c r="H235" s="807"/>
      <c r="I235" s="949"/>
    </row>
    <row r="236" spans="1:9" s="685" customFormat="1" ht="26.4" x14ac:dyDescent="0.25">
      <c r="A236" s="723" t="s">
        <v>109</v>
      </c>
      <c r="B236" s="731" t="s">
        <v>2093</v>
      </c>
      <c r="C236" s="727" t="s">
        <v>1803</v>
      </c>
      <c r="D236" s="980"/>
      <c r="E236" s="971"/>
      <c r="F236" s="686"/>
      <c r="G236" s="807"/>
      <c r="H236" s="807"/>
      <c r="I236" s="949"/>
    </row>
    <row r="237" spans="1:9" s="685" customFormat="1" ht="39.6" x14ac:dyDescent="0.25">
      <c r="A237" s="723"/>
      <c r="B237" s="731"/>
      <c r="C237" s="722" t="s">
        <v>1825</v>
      </c>
      <c r="D237" s="980" t="s">
        <v>124</v>
      </c>
      <c r="E237" s="971">
        <v>1</v>
      </c>
      <c r="F237" s="686"/>
      <c r="G237" s="807"/>
      <c r="H237" s="807"/>
      <c r="I237" s="949"/>
    </row>
    <row r="238" spans="1:9" s="685" customFormat="1" ht="39.6" x14ac:dyDescent="0.25">
      <c r="A238" s="723"/>
      <c r="B238" s="731"/>
      <c r="C238" s="722" t="s">
        <v>1804</v>
      </c>
      <c r="D238" s="980" t="s">
        <v>124</v>
      </c>
      <c r="E238" s="971">
        <v>1</v>
      </c>
      <c r="F238" s="686"/>
      <c r="G238" s="807"/>
      <c r="H238" s="807"/>
      <c r="I238" s="949"/>
    </row>
    <row r="239" spans="1:9" s="685" customFormat="1" ht="39.6" x14ac:dyDescent="0.25">
      <c r="A239" s="723"/>
      <c r="B239" s="731"/>
      <c r="C239" s="722" t="s">
        <v>1834</v>
      </c>
      <c r="D239" s="980" t="s">
        <v>124</v>
      </c>
      <c r="E239" s="971">
        <v>1</v>
      </c>
      <c r="F239" s="686"/>
      <c r="G239" s="807"/>
      <c r="H239" s="807"/>
      <c r="I239" s="949"/>
    </row>
    <row r="240" spans="1:9" s="685" customFormat="1" x14ac:dyDescent="0.25">
      <c r="A240" s="723"/>
      <c r="B240" s="731"/>
      <c r="C240" s="722"/>
      <c r="D240" s="980"/>
      <c r="E240" s="971"/>
      <c r="F240" s="686"/>
      <c r="G240" s="807"/>
      <c r="H240" s="807"/>
      <c r="I240" s="949"/>
    </row>
    <row r="241" spans="1:9" s="685" customFormat="1" x14ac:dyDescent="0.25">
      <c r="A241" s="723" t="s">
        <v>109</v>
      </c>
      <c r="B241" s="731" t="s">
        <v>2094</v>
      </c>
      <c r="C241" s="732" t="s">
        <v>1807</v>
      </c>
      <c r="D241" s="980"/>
      <c r="E241" s="971"/>
      <c r="F241" s="686"/>
      <c r="G241" s="807"/>
      <c r="H241" s="807"/>
      <c r="I241" s="949"/>
    </row>
    <row r="242" spans="1:9" s="685" customFormat="1" ht="39.6" x14ac:dyDescent="0.25">
      <c r="A242" s="723"/>
      <c r="B242" s="731"/>
      <c r="C242" s="722" t="s">
        <v>1808</v>
      </c>
      <c r="D242" s="980" t="s">
        <v>124</v>
      </c>
      <c r="E242" s="971">
        <v>5</v>
      </c>
      <c r="F242" s="686"/>
      <c r="G242" s="807"/>
      <c r="H242" s="807"/>
      <c r="I242" s="949"/>
    </row>
    <row r="243" spans="1:9" s="685" customFormat="1" ht="39.6" x14ac:dyDescent="0.25">
      <c r="A243" s="723"/>
      <c r="B243" s="731"/>
      <c r="C243" s="722" t="s">
        <v>1809</v>
      </c>
      <c r="D243" s="980" t="s">
        <v>124</v>
      </c>
      <c r="E243" s="971">
        <v>1</v>
      </c>
      <c r="F243" s="686"/>
      <c r="G243" s="807"/>
      <c r="H243" s="807"/>
      <c r="I243" s="949"/>
    </row>
    <row r="244" spans="1:9" s="685" customFormat="1" x14ac:dyDescent="0.25">
      <c r="A244" s="723"/>
      <c r="B244" s="731"/>
      <c r="C244" s="722"/>
      <c r="D244" s="980"/>
      <c r="E244" s="971"/>
      <c r="F244" s="686"/>
      <c r="G244" s="807"/>
      <c r="H244" s="807"/>
      <c r="I244" s="949"/>
    </row>
    <row r="245" spans="1:9" s="685" customFormat="1" x14ac:dyDescent="0.25">
      <c r="A245" s="723" t="s">
        <v>109</v>
      </c>
      <c r="B245" s="731" t="s">
        <v>2095</v>
      </c>
      <c r="C245" s="727" t="s">
        <v>1812</v>
      </c>
      <c r="D245" s="980"/>
      <c r="E245" s="971"/>
      <c r="F245" s="954"/>
      <c r="G245" s="807"/>
      <c r="H245" s="807"/>
      <c r="I245" s="949"/>
    </row>
    <row r="246" spans="1:9" s="685" customFormat="1" ht="39.6" x14ac:dyDescent="0.25">
      <c r="A246" s="723"/>
      <c r="B246" s="731"/>
      <c r="C246" s="722" t="s">
        <v>2336</v>
      </c>
      <c r="D246" s="980" t="s">
        <v>124</v>
      </c>
      <c r="E246" s="971">
        <v>1</v>
      </c>
      <c r="F246" s="954"/>
      <c r="G246" s="807"/>
      <c r="H246" s="807"/>
      <c r="I246" s="949"/>
    </row>
    <row r="247" spans="1:9" s="685" customFormat="1" ht="39.6" x14ac:dyDescent="0.25">
      <c r="A247" s="723"/>
      <c r="B247" s="731"/>
      <c r="C247" s="722" t="s">
        <v>1828</v>
      </c>
      <c r="D247" s="980" t="s">
        <v>124</v>
      </c>
      <c r="E247" s="971">
        <v>1</v>
      </c>
      <c r="F247" s="954"/>
      <c r="G247" s="807"/>
      <c r="H247" s="807"/>
      <c r="I247" s="949"/>
    </row>
    <row r="248" spans="1:9" s="685" customFormat="1" x14ac:dyDescent="0.25">
      <c r="A248" s="723"/>
      <c r="B248" s="731"/>
      <c r="C248" s="730"/>
      <c r="D248" s="986"/>
      <c r="E248" s="986"/>
      <c r="F248" s="954"/>
      <c r="G248" s="807"/>
      <c r="H248" s="807"/>
      <c r="I248" s="949"/>
    </row>
    <row r="249" spans="1:9" s="685" customFormat="1" ht="26.4" x14ac:dyDescent="0.25">
      <c r="A249" s="723" t="s">
        <v>109</v>
      </c>
      <c r="B249" s="731" t="s">
        <v>2096</v>
      </c>
      <c r="C249" s="727" t="s">
        <v>1813</v>
      </c>
      <c r="D249" s="980"/>
      <c r="E249" s="971"/>
      <c r="F249" s="954"/>
      <c r="G249" s="807"/>
      <c r="H249" s="807"/>
      <c r="I249" s="949"/>
    </row>
    <row r="250" spans="1:9" s="685" customFormat="1" ht="39.6" x14ac:dyDescent="0.25">
      <c r="A250" s="723"/>
      <c r="B250" s="731"/>
      <c r="C250" s="722" t="s">
        <v>1814</v>
      </c>
      <c r="D250" s="980" t="s">
        <v>124</v>
      </c>
      <c r="E250" s="971">
        <v>1</v>
      </c>
      <c r="F250" s="954"/>
      <c r="G250" s="807"/>
      <c r="H250" s="807"/>
      <c r="I250" s="949"/>
    </row>
    <row r="251" spans="1:9" s="685" customFormat="1" ht="39.6" x14ac:dyDescent="0.25">
      <c r="A251" s="723"/>
      <c r="B251" s="731"/>
      <c r="C251" s="722" t="s">
        <v>1815</v>
      </c>
      <c r="D251" s="980" t="s">
        <v>124</v>
      </c>
      <c r="E251" s="971">
        <v>1</v>
      </c>
      <c r="F251" s="954"/>
      <c r="G251" s="807"/>
      <c r="H251" s="807"/>
      <c r="I251" s="949"/>
    </row>
    <row r="252" spans="1:9" s="685" customFormat="1" ht="39.6" x14ac:dyDescent="0.25">
      <c r="A252" s="723"/>
      <c r="B252" s="731"/>
      <c r="C252" s="722" t="s">
        <v>2338</v>
      </c>
      <c r="D252" s="980" t="s">
        <v>124</v>
      </c>
      <c r="E252" s="971">
        <v>1</v>
      </c>
      <c r="F252" s="954"/>
      <c r="G252" s="807"/>
      <c r="H252" s="807"/>
      <c r="I252" s="949"/>
    </row>
    <row r="253" spans="1:9" s="685" customFormat="1" x14ac:dyDescent="0.25">
      <c r="A253" s="723"/>
      <c r="B253" s="731"/>
      <c r="C253" s="722"/>
      <c r="D253" s="980"/>
      <c r="E253" s="971"/>
      <c r="F253" s="954"/>
      <c r="G253" s="807"/>
      <c r="H253" s="807"/>
      <c r="I253" s="949"/>
    </row>
    <row r="254" spans="1:9" s="685" customFormat="1" ht="26.4" x14ac:dyDescent="0.25">
      <c r="A254" s="723" t="s">
        <v>109</v>
      </c>
      <c r="B254" s="731" t="s">
        <v>2097</v>
      </c>
      <c r="C254" s="727" t="s">
        <v>1816</v>
      </c>
      <c r="D254" s="980"/>
      <c r="E254" s="971"/>
      <c r="F254" s="954"/>
      <c r="G254" s="807"/>
      <c r="H254" s="807"/>
      <c r="I254" s="949"/>
    </row>
    <row r="255" spans="1:9" s="685" customFormat="1" ht="52.8" x14ac:dyDescent="0.25">
      <c r="A255" s="723"/>
      <c r="B255" s="731"/>
      <c r="C255" s="722" t="s">
        <v>1817</v>
      </c>
      <c r="D255" s="980" t="s">
        <v>124</v>
      </c>
      <c r="E255" s="971">
        <v>16</v>
      </c>
      <c r="F255" s="954"/>
      <c r="G255" s="807"/>
      <c r="H255" s="807"/>
      <c r="I255" s="949"/>
    </row>
    <row r="256" spans="1:9" s="685" customFormat="1" ht="52.8" x14ac:dyDescent="0.25">
      <c r="A256" s="723"/>
      <c r="B256" s="731"/>
      <c r="C256" s="722" t="s">
        <v>1819</v>
      </c>
      <c r="D256" s="980" t="s">
        <v>124</v>
      </c>
      <c r="E256" s="971">
        <v>32</v>
      </c>
      <c r="F256" s="954"/>
      <c r="G256" s="807"/>
      <c r="H256" s="807"/>
      <c r="I256" s="949"/>
    </row>
    <row r="257" spans="1:9" s="685" customFormat="1" ht="39.6" x14ac:dyDescent="0.25">
      <c r="A257" s="723"/>
      <c r="B257" s="731"/>
      <c r="C257" s="716" t="s">
        <v>2339</v>
      </c>
      <c r="D257" s="980" t="s">
        <v>124</v>
      </c>
      <c r="E257" s="971">
        <v>1</v>
      </c>
      <c r="F257" s="954"/>
      <c r="G257" s="807"/>
      <c r="H257" s="807"/>
      <c r="I257" s="949"/>
    </row>
    <row r="258" spans="1:9" s="685" customFormat="1" ht="39.6" x14ac:dyDescent="0.25">
      <c r="A258" s="723"/>
      <c r="B258" s="731"/>
      <c r="C258" s="716" t="s">
        <v>1820</v>
      </c>
      <c r="D258" s="980" t="s">
        <v>124</v>
      </c>
      <c r="E258" s="971">
        <v>2</v>
      </c>
      <c r="F258" s="954"/>
      <c r="G258" s="807"/>
      <c r="H258" s="807"/>
      <c r="I258" s="949"/>
    </row>
    <row r="259" spans="1:9" s="685" customFormat="1" x14ac:dyDescent="0.25">
      <c r="A259" s="723"/>
      <c r="B259" s="731"/>
      <c r="C259" s="799"/>
      <c r="D259" s="980"/>
      <c r="E259" s="971"/>
      <c r="F259" s="954"/>
      <c r="G259" s="807"/>
      <c r="H259" s="807"/>
      <c r="I259" s="949"/>
    </row>
    <row r="260" spans="1:9" s="685" customFormat="1" ht="26.4" x14ac:dyDescent="0.25">
      <c r="A260" s="723" t="s">
        <v>109</v>
      </c>
      <c r="B260" s="724" t="s">
        <v>2285</v>
      </c>
      <c r="C260" s="605" t="s">
        <v>2282</v>
      </c>
      <c r="D260" s="980"/>
      <c r="E260" s="971"/>
      <c r="F260" s="954"/>
      <c r="G260" s="807"/>
      <c r="H260" s="807"/>
      <c r="I260" s="949"/>
    </row>
    <row r="261" spans="1:9" s="685" customFormat="1" ht="409.6" x14ac:dyDescent="0.25">
      <c r="A261" s="723"/>
      <c r="B261" s="731"/>
      <c r="C261" s="667" t="s">
        <v>2615</v>
      </c>
      <c r="D261" s="982" t="s">
        <v>2283</v>
      </c>
      <c r="E261" s="962">
        <v>1</v>
      </c>
      <c r="F261" s="954"/>
      <c r="G261" s="807"/>
      <c r="H261" s="807"/>
      <c r="I261" s="949"/>
    </row>
    <row r="262" spans="1:9" s="685" customFormat="1" x14ac:dyDescent="0.25">
      <c r="A262" s="723"/>
      <c r="B262" s="731"/>
      <c r="C262" s="722"/>
      <c r="D262" s="980"/>
      <c r="E262" s="971"/>
      <c r="F262" s="807"/>
      <c r="G262" s="807"/>
      <c r="H262" s="807"/>
      <c r="I262" s="949"/>
    </row>
    <row r="263" spans="1:9" s="685" customFormat="1" ht="40.200000000000003" x14ac:dyDescent="0.25">
      <c r="A263" s="723" t="s">
        <v>109</v>
      </c>
      <c r="B263" s="731" t="s">
        <v>2098</v>
      </c>
      <c r="C263" s="747" t="s">
        <v>2616</v>
      </c>
      <c r="D263" s="980"/>
      <c r="E263" s="971"/>
      <c r="F263" s="807"/>
      <c r="G263" s="807"/>
      <c r="H263" s="807"/>
      <c r="I263" s="949"/>
    </row>
    <row r="264" spans="1:9" s="685" customFormat="1" x14ac:dyDescent="0.25">
      <c r="A264" s="723" t="s">
        <v>109</v>
      </c>
      <c r="B264" s="731" t="s">
        <v>2099</v>
      </c>
      <c r="C264" s="727" t="s">
        <v>1633</v>
      </c>
      <c r="D264" s="980"/>
      <c r="E264" s="971"/>
      <c r="F264" s="807"/>
      <c r="G264" s="807"/>
      <c r="H264" s="807"/>
      <c r="I264" s="949"/>
    </row>
    <row r="265" spans="1:9" s="685" customFormat="1" ht="198" x14ac:dyDescent="0.25">
      <c r="A265" s="723"/>
      <c r="B265" s="731"/>
      <c r="C265" s="799" t="s">
        <v>2617</v>
      </c>
      <c r="D265" s="980" t="s">
        <v>124</v>
      </c>
      <c r="E265" s="971">
        <v>1</v>
      </c>
      <c r="F265" s="807"/>
      <c r="G265" s="807"/>
      <c r="H265" s="692"/>
      <c r="I265" s="949"/>
    </row>
    <row r="266" spans="1:9" s="685" customFormat="1" x14ac:dyDescent="0.25">
      <c r="A266" s="723"/>
      <c r="B266" s="731"/>
      <c r="C266" s="722"/>
      <c r="D266" s="980"/>
      <c r="E266" s="971"/>
      <c r="F266" s="807"/>
      <c r="G266" s="807"/>
      <c r="H266" s="807"/>
      <c r="I266" s="949"/>
    </row>
    <row r="267" spans="1:9" s="685" customFormat="1" ht="26.4" x14ac:dyDescent="0.25">
      <c r="A267" s="723" t="s">
        <v>109</v>
      </c>
      <c r="B267" s="731" t="s">
        <v>2100</v>
      </c>
      <c r="C267" s="727" t="s">
        <v>1835</v>
      </c>
      <c r="D267" s="980"/>
      <c r="E267" s="971"/>
      <c r="F267" s="807"/>
      <c r="G267" s="807"/>
      <c r="H267" s="807"/>
      <c r="I267" s="949"/>
    </row>
    <row r="268" spans="1:9" s="685" customFormat="1" ht="176.4" customHeight="1" x14ac:dyDescent="0.25">
      <c r="A268" s="723"/>
      <c r="B268" s="731"/>
      <c r="C268" s="722" t="s">
        <v>2618</v>
      </c>
      <c r="D268" s="980" t="s">
        <v>124</v>
      </c>
      <c r="E268" s="971">
        <v>1</v>
      </c>
      <c r="F268" s="807"/>
      <c r="G268" s="807"/>
      <c r="H268" s="692"/>
      <c r="I268" s="949"/>
    </row>
    <row r="269" spans="1:9" s="685" customFormat="1" x14ac:dyDescent="0.25">
      <c r="A269" s="723"/>
      <c r="B269" s="731"/>
      <c r="C269" s="722"/>
      <c r="D269" s="980"/>
      <c r="E269" s="971"/>
      <c r="F269" s="807"/>
      <c r="G269" s="807"/>
      <c r="H269" s="807"/>
      <c r="I269" s="949"/>
    </row>
    <row r="270" spans="1:9" s="685" customFormat="1" x14ac:dyDescent="0.25">
      <c r="A270" s="723" t="s">
        <v>109</v>
      </c>
      <c r="B270" s="731" t="s">
        <v>2101</v>
      </c>
      <c r="C270" s="727" t="s">
        <v>1836</v>
      </c>
      <c r="D270" s="980"/>
      <c r="E270" s="971"/>
      <c r="F270" s="807"/>
      <c r="G270" s="807"/>
      <c r="H270" s="807"/>
      <c r="I270" s="949"/>
    </row>
    <row r="271" spans="1:9" s="685" customFormat="1" ht="118.8" x14ac:dyDescent="0.25">
      <c r="A271" s="723"/>
      <c r="B271" s="731"/>
      <c r="C271" s="722" t="s">
        <v>1837</v>
      </c>
      <c r="D271" s="980" t="s">
        <v>124</v>
      </c>
      <c r="E271" s="971">
        <v>3</v>
      </c>
      <c r="F271" s="807"/>
      <c r="G271" s="807"/>
      <c r="H271" s="692"/>
      <c r="I271" s="949"/>
    </row>
    <row r="272" spans="1:9" s="685" customFormat="1" x14ac:dyDescent="0.25">
      <c r="A272" s="723"/>
      <c r="B272" s="731"/>
      <c r="C272" s="722"/>
      <c r="D272" s="980"/>
      <c r="E272" s="971"/>
      <c r="F272" s="807"/>
      <c r="G272" s="807"/>
      <c r="H272" s="807"/>
      <c r="I272" s="949"/>
    </row>
    <row r="273" spans="1:9" s="685" customFormat="1" x14ac:dyDescent="0.25">
      <c r="A273" s="723" t="s">
        <v>109</v>
      </c>
      <c r="B273" s="731" t="s">
        <v>2102</v>
      </c>
      <c r="C273" s="727" t="s">
        <v>1640</v>
      </c>
      <c r="D273" s="980"/>
      <c r="E273" s="971"/>
      <c r="F273" s="807"/>
      <c r="G273" s="807"/>
      <c r="H273" s="807"/>
      <c r="I273" s="949"/>
    </row>
    <row r="274" spans="1:9" s="685" customFormat="1" ht="118.8" x14ac:dyDescent="0.25">
      <c r="A274" s="723"/>
      <c r="B274" s="731"/>
      <c r="C274" s="722" t="s">
        <v>2340</v>
      </c>
      <c r="D274" s="980" t="s">
        <v>124</v>
      </c>
      <c r="E274" s="971">
        <v>1</v>
      </c>
      <c r="F274" s="807"/>
      <c r="G274" s="807"/>
      <c r="H274" s="692"/>
      <c r="I274" s="949"/>
    </row>
    <row r="275" spans="1:9" s="685" customFormat="1" x14ac:dyDescent="0.25">
      <c r="A275" s="723"/>
      <c r="B275" s="731"/>
      <c r="C275" s="799"/>
      <c r="D275" s="980"/>
      <c r="E275" s="971"/>
      <c r="F275" s="807"/>
      <c r="G275" s="807"/>
      <c r="H275" s="807"/>
      <c r="I275" s="949"/>
    </row>
    <row r="276" spans="1:9" s="685" customFormat="1" x14ac:dyDescent="0.25">
      <c r="A276" s="723" t="s">
        <v>109</v>
      </c>
      <c r="B276" s="731" t="s">
        <v>2103</v>
      </c>
      <c r="C276" s="727" t="s">
        <v>1838</v>
      </c>
      <c r="D276" s="980"/>
      <c r="E276" s="971"/>
      <c r="F276" s="807"/>
      <c r="G276" s="807"/>
      <c r="H276" s="807"/>
      <c r="I276" s="949"/>
    </row>
    <row r="277" spans="1:9" s="685" customFormat="1" ht="145.19999999999999" x14ac:dyDescent="0.25">
      <c r="A277" s="723"/>
      <c r="B277" s="731"/>
      <c r="C277" s="722" t="s">
        <v>1839</v>
      </c>
      <c r="D277" s="980" t="s">
        <v>124</v>
      </c>
      <c r="E277" s="971">
        <v>1</v>
      </c>
      <c r="F277" s="807"/>
      <c r="G277" s="807"/>
      <c r="H277" s="692"/>
      <c r="I277" s="949"/>
    </row>
    <row r="278" spans="1:9" s="685" customFormat="1" x14ac:dyDescent="0.25">
      <c r="A278" s="723"/>
      <c r="B278" s="731"/>
      <c r="C278" s="722"/>
      <c r="D278" s="980"/>
      <c r="E278" s="971"/>
      <c r="F278" s="807"/>
      <c r="G278" s="807"/>
      <c r="H278" s="807"/>
      <c r="I278" s="949"/>
    </row>
    <row r="279" spans="1:9" s="685" customFormat="1" x14ac:dyDescent="0.25">
      <c r="A279" s="723" t="s">
        <v>109</v>
      </c>
      <c r="B279" s="731" t="s">
        <v>2104</v>
      </c>
      <c r="C279" s="727" t="s">
        <v>1638</v>
      </c>
      <c r="D279" s="980"/>
      <c r="E279" s="971"/>
      <c r="F279" s="807"/>
      <c r="G279" s="807"/>
      <c r="H279" s="807"/>
      <c r="I279" s="949"/>
    </row>
    <row r="280" spans="1:9" s="685" customFormat="1" ht="132" x14ac:dyDescent="0.25">
      <c r="A280" s="723"/>
      <c r="B280" s="731"/>
      <c r="C280" s="722" t="s">
        <v>1840</v>
      </c>
      <c r="D280" s="980" t="s">
        <v>124</v>
      </c>
      <c r="E280" s="971">
        <v>2</v>
      </c>
      <c r="F280" s="807"/>
      <c r="G280" s="807"/>
      <c r="H280" s="692"/>
      <c r="I280" s="949"/>
    </row>
    <row r="281" spans="1:9" s="685" customFormat="1" x14ac:dyDescent="0.25">
      <c r="A281" s="723"/>
      <c r="B281" s="731"/>
      <c r="C281" s="722"/>
      <c r="D281" s="980"/>
      <c r="E281" s="971"/>
      <c r="F281" s="807"/>
      <c r="G281" s="807"/>
      <c r="H281" s="807"/>
      <c r="I281" s="949"/>
    </row>
    <row r="282" spans="1:9" s="685" customFormat="1" x14ac:dyDescent="0.25">
      <c r="A282" s="723" t="s">
        <v>109</v>
      </c>
      <c r="B282" s="731" t="s">
        <v>2105</v>
      </c>
      <c r="C282" s="727" t="s">
        <v>1638</v>
      </c>
      <c r="D282" s="980"/>
      <c r="E282" s="971"/>
      <c r="F282" s="807"/>
      <c r="G282" s="807"/>
      <c r="H282" s="807"/>
      <c r="I282" s="949"/>
    </row>
    <row r="283" spans="1:9" s="685" customFormat="1" ht="132" x14ac:dyDescent="0.25">
      <c r="A283" s="723"/>
      <c r="B283" s="731"/>
      <c r="C283" s="722" t="s">
        <v>2341</v>
      </c>
      <c r="D283" s="980" t="s">
        <v>124</v>
      </c>
      <c r="E283" s="971">
        <v>2</v>
      </c>
      <c r="F283" s="807"/>
      <c r="G283" s="807"/>
      <c r="H283" s="692"/>
      <c r="I283" s="949"/>
    </row>
    <row r="284" spans="1:9" s="685" customFormat="1" x14ac:dyDescent="0.25">
      <c r="A284" s="723"/>
      <c r="B284" s="731"/>
      <c r="C284" s="799"/>
      <c r="D284" s="980"/>
      <c r="E284" s="971"/>
      <c r="F284" s="807"/>
      <c r="G284" s="807"/>
      <c r="H284" s="807"/>
      <c r="I284" s="949"/>
    </row>
    <row r="285" spans="1:9" s="685" customFormat="1" x14ac:dyDescent="0.25">
      <c r="A285" s="723" t="s">
        <v>109</v>
      </c>
      <c r="B285" s="731" t="s">
        <v>2106</v>
      </c>
      <c r="C285" s="727" t="s">
        <v>1638</v>
      </c>
      <c r="D285" s="980"/>
      <c r="E285" s="971"/>
      <c r="F285" s="807"/>
      <c r="G285" s="807"/>
      <c r="H285" s="807"/>
      <c r="I285" s="949"/>
    </row>
    <row r="286" spans="1:9" s="685" customFormat="1" ht="132" x14ac:dyDescent="0.25">
      <c r="A286" s="723"/>
      <c r="B286" s="731"/>
      <c r="C286" s="722" t="s">
        <v>2342</v>
      </c>
      <c r="D286" s="980" t="s">
        <v>124</v>
      </c>
      <c r="E286" s="971">
        <v>1</v>
      </c>
      <c r="F286" s="807"/>
      <c r="G286" s="807"/>
      <c r="H286" s="692"/>
      <c r="I286" s="949"/>
    </row>
    <row r="287" spans="1:9" s="685" customFormat="1" x14ac:dyDescent="0.25">
      <c r="A287" s="723"/>
      <c r="B287" s="731"/>
      <c r="C287" s="799"/>
      <c r="D287" s="980"/>
      <c r="E287" s="971"/>
      <c r="F287" s="807"/>
      <c r="G287" s="807"/>
      <c r="H287" s="807"/>
      <c r="I287" s="949"/>
    </row>
    <row r="288" spans="1:9" s="685" customFormat="1" x14ac:dyDescent="0.25">
      <c r="A288" s="723" t="s">
        <v>109</v>
      </c>
      <c r="B288" s="731" t="s">
        <v>2107</v>
      </c>
      <c r="C288" s="727" t="s">
        <v>1798</v>
      </c>
      <c r="D288" s="980"/>
      <c r="E288" s="971"/>
      <c r="F288" s="807"/>
      <c r="G288" s="807"/>
      <c r="H288" s="807"/>
      <c r="I288" s="949"/>
    </row>
    <row r="289" spans="1:9" s="685" customFormat="1" ht="224.4" x14ac:dyDescent="0.25">
      <c r="A289" s="723"/>
      <c r="B289" s="731"/>
      <c r="C289" s="722" t="s">
        <v>1987</v>
      </c>
      <c r="D289" s="980" t="s">
        <v>124</v>
      </c>
      <c r="E289" s="971">
        <v>1</v>
      </c>
      <c r="F289" s="807"/>
      <c r="G289" s="807"/>
      <c r="H289" s="807"/>
      <c r="I289" s="949"/>
    </row>
    <row r="290" spans="1:9" s="685" customFormat="1" x14ac:dyDescent="0.25">
      <c r="A290" s="723"/>
      <c r="B290" s="731"/>
      <c r="C290" s="799"/>
      <c r="D290" s="980"/>
      <c r="E290" s="971"/>
      <c r="F290" s="807"/>
      <c r="G290" s="807"/>
      <c r="H290" s="807"/>
      <c r="I290" s="949"/>
    </row>
    <row r="291" spans="1:9" s="685" customFormat="1" x14ac:dyDescent="0.25">
      <c r="A291" s="723" t="s">
        <v>109</v>
      </c>
      <c r="B291" s="731" t="s">
        <v>2108</v>
      </c>
      <c r="C291" s="727" t="s">
        <v>1798</v>
      </c>
      <c r="D291" s="980"/>
      <c r="E291" s="971"/>
      <c r="F291" s="807"/>
      <c r="G291" s="807"/>
      <c r="H291" s="807"/>
      <c r="I291" s="949"/>
    </row>
    <row r="292" spans="1:9" s="685" customFormat="1" ht="224.4" x14ac:dyDescent="0.25">
      <c r="A292" s="723"/>
      <c r="B292" s="731"/>
      <c r="C292" s="722" t="s">
        <v>2352</v>
      </c>
      <c r="D292" s="980" t="s">
        <v>124</v>
      </c>
      <c r="E292" s="971">
        <v>2</v>
      </c>
      <c r="F292" s="807"/>
      <c r="G292" s="807"/>
      <c r="H292" s="807"/>
      <c r="I292" s="949"/>
    </row>
    <row r="293" spans="1:9" s="685" customFormat="1" x14ac:dyDescent="0.25">
      <c r="A293" s="723"/>
      <c r="B293" s="731"/>
      <c r="C293" s="722"/>
      <c r="D293" s="980"/>
      <c r="E293" s="971"/>
      <c r="F293" s="807"/>
      <c r="G293" s="807"/>
      <c r="H293" s="807"/>
      <c r="I293" s="949"/>
    </row>
    <row r="294" spans="1:9" s="685" customFormat="1" x14ac:dyDescent="0.25">
      <c r="A294" s="723" t="s">
        <v>109</v>
      </c>
      <c r="B294" s="731" t="s">
        <v>2109</v>
      </c>
      <c r="C294" s="727" t="s">
        <v>1643</v>
      </c>
      <c r="D294" s="980"/>
      <c r="E294" s="971"/>
      <c r="F294" s="807"/>
      <c r="G294" s="807"/>
      <c r="H294" s="807"/>
      <c r="I294" s="949"/>
    </row>
    <row r="295" spans="1:9" s="685" customFormat="1" ht="351.9" customHeight="1" x14ac:dyDescent="0.25">
      <c r="A295" s="723"/>
      <c r="B295" s="731"/>
      <c r="C295" s="722" t="s">
        <v>2619</v>
      </c>
      <c r="D295" s="980" t="s">
        <v>124</v>
      </c>
      <c r="E295" s="971">
        <v>1</v>
      </c>
      <c r="F295" s="807"/>
      <c r="G295" s="807"/>
      <c r="H295" s="807"/>
      <c r="I295" s="949"/>
    </row>
    <row r="296" spans="1:9" s="685" customFormat="1" x14ac:dyDescent="0.25">
      <c r="A296" s="723"/>
      <c r="B296" s="731"/>
      <c r="C296" s="722"/>
      <c r="D296" s="980"/>
      <c r="E296" s="971"/>
      <c r="F296" s="807"/>
      <c r="G296" s="807"/>
      <c r="H296" s="807"/>
      <c r="I296" s="949"/>
    </row>
    <row r="297" spans="1:9" s="685" customFormat="1" x14ac:dyDescent="0.25">
      <c r="A297" s="723" t="s">
        <v>109</v>
      </c>
      <c r="B297" s="731" t="s">
        <v>2110</v>
      </c>
      <c r="C297" s="732" t="s">
        <v>1799</v>
      </c>
      <c r="D297" s="980"/>
      <c r="E297" s="971"/>
      <c r="F297" s="807"/>
      <c r="G297" s="807"/>
      <c r="H297" s="807"/>
      <c r="I297" s="949"/>
    </row>
    <row r="298" spans="1:9" s="685" customFormat="1" ht="409.5" customHeight="1" x14ac:dyDescent="0.25">
      <c r="A298" s="723"/>
      <c r="B298" s="731"/>
      <c r="C298" s="667" t="s">
        <v>2353</v>
      </c>
      <c r="D298" s="980" t="s">
        <v>124</v>
      </c>
      <c r="E298" s="971">
        <v>1</v>
      </c>
      <c r="F298" s="807"/>
      <c r="G298" s="807"/>
      <c r="H298" s="807"/>
      <c r="I298" s="949"/>
    </row>
    <row r="299" spans="1:9" s="685" customFormat="1" x14ac:dyDescent="0.25">
      <c r="A299" s="723"/>
      <c r="B299" s="731"/>
      <c r="C299" s="722"/>
      <c r="D299" s="980"/>
      <c r="E299" s="971"/>
      <c r="F299" s="807"/>
      <c r="G299" s="807"/>
      <c r="H299" s="807"/>
      <c r="I299" s="949"/>
    </row>
    <row r="300" spans="1:9" s="685" customFormat="1" ht="26.4" x14ac:dyDescent="0.25">
      <c r="A300" s="723" t="s">
        <v>109</v>
      </c>
      <c r="B300" s="731" t="s">
        <v>2111</v>
      </c>
      <c r="C300" s="732" t="s">
        <v>1645</v>
      </c>
      <c r="D300" s="980"/>
      <c r="E300" s="971"/>
      <c r="F300" s="807"/>
      <c r="G300" s="807"/>
      <c r="H300" s="807"/>
      <c r="I300" s="949"/>
    </row>
    <row r="301" spans="1:9" s="685" customFormat="1" ht="198" x14ac:dyDescent="0.25">
      <c r="A301" s="723"/>
      <c r="B301" s="731"/>
      <c r="C301" s="722" t="s">
        <v>2354</v>
      </c>
      <c r="D301" s="980"/>
      <c r="E301" s="971"/>
      <c r="F301" s="807"/>
      <c r="G301" s="807"/>
      <c r="H301" s="807"/>
      <c r="I301" s="949"/>
    </row>
    <row r="302" spans="1:9" s="685" customFormat="1" x14ac:dyDescent="0.25">
      <c r="A302" s="723"/>
      <c r="B302" s="731"/>
      <c r="C302" s="722"/>
      <c r="D302" s="980"/>
      <c r="E302" s="971"/>
      <c r="F302" s="807"/>
      <c r="G302" s="807"/>
      <c r="H302" s="807"/>
      <c r="I302" s="949"/>
    </row>
    <row r="303" spans="1:9" s="685" customFormat="1" x14ac:dyDescent="0.25">
      <c r="A303" s="723" t="s">
        <v>109</v>
      </c>
      <c r="B303" s="731" t="s">
        <v>2112</v>
      </c>
      <c r="C303" s="727" t="s">
        <v>1800</v>
      </c>
      <c r="D303" s="980"/>
      <c r="E303" s="971"/>
      <c r="F303" s="807"/>
      <c r="G303" s="807"/>
      <c r="H303" s="807"/>
      <c r="I303" s="949"/>
    </row>
    <row r="304" spans="1:9" s="685" customFormat="1" ht="52.8" x14ac:dyDescent="0.25">
      <c r="A304" s="723"/>
      <c r="B304" s="731"/>
      <c r="C304" s="722" t="s">
        <v>1841</v>
      </c>
      <c r="D304" s="980" t="s">
        <v>125</v>
      </c>
      <c r="E304" s="971">
        <v>19.245999999999999</v>
      </c>
      <c r="F304" s="807"/>
      <c r="G304" s="807"/>
      <c r="H304" s="807"/>
      <c r="I304" s="949"/>
    </row>
    <row r="305" spans="1:9" s="685" customFormat="1" ht="52.8" x14ac:dyDescent="0.25">
      <c r="A305" s="723"/>
      <c r="B305" s="731"/>
      <c r="C305" s="722" t="s">
        <v>1842</v>
      </c>
      <c r="D305" s="980" t="s">
        <v>125</v>
      </c>
      <c r="E305" s="971">
        <v>0.13900000000000001</v>
      </c>
      <c r="F305" s="807"/>
      <c r="G305" s="807"/>
      <c r="H305" s="807"/>
      <c r="I305" s="949"/>
    </row>
    <row r="306" spans="1:9" s="685" customFormat="1" ht="66" x14ac:dyDescent="0.25">
      <c r="A306" s="723"/>
      <c r="B306" s="731"/>
      <c r="C306" s="667" t="s">
        <v>2324</v>
      </c>
      <c r="D306" s="980" t="s">
        <v>125</v>
      </c>
      <c r="E306" s="971">
        <v>0.45200000000000001</v>
      </c>
      <c r="F306" s="807"/>
      <c r="G306" s="807"/>
      <c r="H306" s="807"/>
      <c r="I306" s="949"/>
    </row>
    <row r="307" spans="1:9" s="685" customFormat="1" ht="52.8" x14ac:dyDescent="0.25">
      <c r="A307" s="723"/>
      <c r="B307" s="731"/>
      <c r="C307" s="722" t="s">
        <v>1802</v>
      </c>
      <c r="D307" s="980" t="s">
        <v>125</v>
      </c>
      <c r="E307" s="971">
        <f>0.065</f>
        <v>6.5000000000000002E-2</v>
      </c>
      <c r="F307" s="807"/>
      <c r="G307" s="807"/>
      <c r="H307" s="807"/>
      <c r="I307" s="949"/>
    </row>
    <row r="308" spans="1:9" s="685" customFormat="1" ht="52.8" x14ac:dyDescent="0.25">
      <c r="A308" s="723"/>
      <c r="B308" s="731"/>
      <c r="C308" s="722" t="s">
        <v>1802</v>
      </c>
      <c r="D308" s="980" t="s">
        <v>125</v>
      </c>
      <c r="E308" s="971">
        <v>0.95499999999999996</v>
      </c>
      <c r="F308" s="807"/>
      <c r="G308" s="807"/>
      <c r="H308" s="807"/>
      <c r="I308" s="949"/>
    </row>
    <row r="309" spans="1:9" s="685" customFormat="1" x14ac:dyDescent="0.25">
      <c r="A309" s="723"/>
      <c r="B309" s="731"/>
      <c r="C309" s="722"/>
      <c r="D309" s="980"/>
      <c r="E309" s="971"/>
      <c r="F309" s="807"/>
      <c r="G309" s="807"/>
      <c r="H309" s="807"/>
      <c r="I309" s="949"/>
    </row>
    <row r="310" spans="1:9" s="685" customFormat="1" ht="26.4" x14ac:dyDescent="0.25">
      <c r="A310" s="723" t="s">
        <v>109</v>
      </c>
      <c r="B310" s="731" t="s">
        <v>2113</v>
      </c>
      <c r="C310" s="727" t="s">
        <v>1803</v>
      </c>
      <c r="D310" s="980"/>
      <c r="E310" s="971"/>
      <c r="F310" s="807"/>
      <c r="G310" s="807"/>
      <c r="H310" s="807"/>
      <c r="I310" s="949"/>
    </row>
    <row r="311" spans="1:9" s="685" customFormat="1" ht="39.6" x14ac:dyDescent="0.25">
      <c r="A311" s="723"/>
      <c r="B311" s="731"/>
      <c r="C311" s="722" t="s">
        <v>1804</v>
      </c>
      <c r="D311" s="980" t="s">
        <v>124</v>
      </c>
      <c r="E311" s="971">
        <v>1</v>
      </c>
      <c r="F311" s="807"/>
      <c r="G311" s="807"/>
      <c r="H311" s="807"/>
      <c r="I311" s="949"/>
    </row>
    <row r="312" spans="1:9" s="685" customFormat="1" ht="39.6" x14ac:dyDescent="0.25">
      <c r="A312" s="723"/>
      <c r="B312" s="731"/>
      <c r="C312" s="722" t="s">
        <v>1843</v>
      </c>
      <c r="D312" s="980" t="s">
        <v>124</v>
      </c>
      <c r="E312" s="971">
        <v>4</v>
      </c>
      <c r="F312" s="807"/>
      <c r="G312" s="807"/>
      <c r="H312" s="807"/>
      <c r="I312" s="949"/>
    </row>
    <row r="313" spans="1:9" s="685" customFormat="1" ht="39.6" x14ac:dyDescent="0.25">
      <c r="A313" s="723"/>
      <c r="B313" s="731"/>
      <c r="C313" s="722" t="s">
        <v>1860</v>
      </c>
      <c r="D313" s="980" t="s">
        <v>124</v>
      </c>
      <c r="E313" s="971">
        <v>1</v>
      </c>
      <c r="F313" s="807"/>
      <c r="G313" s="807"/>
      <c r="H313" s="807"/>
      <c r="I313" s="949"/>
    </row>
    <row r="314" spans="1:9" s="685" customFormat="1" ht="39.6" x14ac:dyDescent="0.25">
      <c r="A314" s="723"/>
      <c r="B314" s="731"/>
      <c r="C314" s="722" t="s">
        <v>2355</v>
      </c>
      <c r="D314" s="980" t="s">
        <v>124</v>
      </c>
      <c r="E314" s="971">
        <v>1</v>
      </c>
      <c r="F314" s="807"/>
      <c r="G314" s="807"/>
      <c r="H314" s="807"/>
      <c r="I314" s="949"/>
    </row>
    <row r="315" spans="1:9" s="685" customFormat="1" ht="39.6" x14ac:dyDescent="0.25">
      <c r="A315" s="723"/>
      <c r="B315" s="731"/>
      <c r="C315" s="722" t="s">
        <v>2356</v>
      </c>
      <c r="D315" s="980" t="s">
        <v>124</v>
      </c>
      <c r="E315" s="971">
        <v>1</v>
      </c>
      <c r="F315" s="807"/>
      <c r="G315" s="807"/>
      <c r="H315" s="807"/>
      <c r="I315" s="949"/>
    </row>
    <row r="316" spans="1:9" s="685" customFormat="1" x14ac:dyDescent="0.25">
      <c r="A316" s="723"/>
      <c r="B316" s="731"/>
      <c r="C316" s="722"/>
      <c r="D316" s="980"/>
      <c r="E316" s="971"/>
      <c r="F316" s="807"/>
      <c r="G316" s="807"/>
      <c r="H316" s="807"/>
      <c r="I316" s="949"/>
    </row>
    <row r="317" spans="1:9" s="685" customFormat="1" x14ac:dyDescent="0.25">
      <c r="A317" s="723" t="s">
        <v>109</v>
      </c>
      <c r="B317" s="731" t="s">
        <v>2114</v>
      </c>
      <c r="C317" s="732" t="s">
        <v>1807</v>
      </c>
      <c r="D317" s="980"/>
      <c r="E317" s="971"/>
      <c r="F317" s="807"/>
      <c r="G317" s="807"/>
      <c r="H317" s="807"/>
      <c r="I317" s="949"/>
    </row>
    <row r="318" spans="1:9" s="685" customFormat="1" ht="52.8" x14ac:dyDescent="0.25">
      <c r="A318" s="723"/>
      <c r="B318" s="731"/>
      <c r="C318" s="722" t="s">
        <v>1846</v>
      </c>
      <c r="D318" s="980" t="s">
        <v>124</v>
      </c>
      <c r="E318" s="971">
        <v>21</v>
      </c>
      <c r="F318" s="807"/>
      <c r="G318" s="807"/>
      <c r="H318" s="807"/>
      <c r="I318" s="949"/>
    </row>
    <row r="319" spans="1:9" s="685" customFormat="1" ht="52.8" x14ac:dyDescent="0.25">
      <c r="A319" s="723"/>
      <c r="B319" s="731"/>
      <c r="C319" s="722" t="s">
        <v>1867</v>
      </c>
      <c r="D319" s="980" t="s">
        <v>124</v>
      </c>
      <c r="E319" s="971">
        <v>1</v>
      </c>
      <c r="F319" s="807"/>
      <c r="G319" s="807"/>
      <c r="H319" s="807"/>
      <c r="I319" s="949"/>
    </row>
    <row r="320" spans="1:9" s="685" customFormat="1" ht="39.6" x14ac:dyDescent="0.25">
      <c r="A320" s="723"/>
      <c r="B320" s="731"/>
      <c r="C320" s="722" t="s">
        <v>1809</v>
      </c>
      <c r="D320" s="980" t="s">
        <v>124</v>
      </c>
      <c r="E320" s="971">
        <v>7</v>
      </c>
      <c r="F320" s="807"/>
      <c r="G320" s="807"/>
      <c r="H320" s="807"/>
      <c r="I320" s="949"/>
    </row>
    <row r="321" spans="1:9" s="685" customFormat="1" x14ac:dyDescent="0.25">
      <c r="A321" s="723"/>
      <c r="B321" s="731"/>
      <c r="C321" s="722"/>
      <c r="D321" s="980"/>
      <c r="E321" s="971"/>
      <c r="F321" s="807"/>
      <c r="G321" s="807"/>
      <c r="H321" s="807"/>
      <c r="I321" s="949"/>
    </row>
    <row r="322" spans="1:9" s="685" customFormat="1" ht="26.4" x14ac:dyDescent="0.25">
      <c r="A322" s="723" t="s">
        <v>109</v>
      </c>
      <c r="B322" s="731" t="s">
        <v>2115</v>
      </c>
      <c r="C322" s="727" t="s">
        <v>1810</v>
      </c>
      <c r="D322" s="980"/>
      <c r="E322" s="971"/>
      <c r="F322" s="807"/>
      <c r="G322" s="807"/>
      <c r="H322" s="807"/>
      <c r="I322" s="949"/>
    </row>
    <row r="323" spans="1:9" s="685" customFormat="1" ht="52.8" x14ac:dyDescent="0.25">
      <c r="A323" s="723"/>
      <c r="B323" s="731"/>
      <c r="C323" s="722" t="s">
        <v>1847</v>
      </c>
      <c r="D323" s="980" t="s">
        <v>124</v>
      </c>
      <c r="E323" s="971">
        <v>1</v>
      </c>
      <c r="F323" s="807"/>
      <c r="G323" s="807"/>
      <c r="H323" s="807"/>
      <c r="I323" s="949"/>
    </row>
    <row r="324" spans="1:9" s="685" customFormat="1" ht="52.8" x14ac:dyDescent="0.25">
      <c r="A324" s="723"/>
      <c r="B324" s="731"/>
      <c r="C324" s="722" t="s">
        <v>1848</v>
      </c>
      <c r="D324" s="980" t="s">
        <v>124</v>
      </c>
      <c r="E324" s="971">
        <v>1</v>
      </c>
      <c r="F324" s="807"/>
      <c r="G324" s="807"/>
      <c r="H324" s="807"/>
      <c r="I324" s="949"/>
    </row>
    <row r="325" spans="1:9" s="685" customFormat="1" ht="52.8" x14ac:dyDescent="0.25">
      <c r="A325" s="723"/>
      <c r="B325" s="731"/>
      <c r="C325" s="722" t="s">
        <v>1849</v>
      </c>
      <c r="D325" s="980" t="s">
        <v>124</v>
      </c>
      <c r="E325" s="971">
        <v>1</v>
      </c>
      <c r="F325" s="807"/>
      <c r="G325" s="807"/>
      <c r="H325" s="807"/>
      <c r="I325" s="949"/>
    </row>
    <row r="326" spans="1:9" s="685" customFormat="1" ht="52.8" x14ac:dyDescent="0.25">
      <c r="A326" s="723"/>
      <c r="B326" s="731"/>
      <c r="C326" s="722" t="s">
        <v>1850</v>
      </c>
      <c r="D326" s="980" t="s">
        <v>124</v>
      </c>
      <c r="E326" s="971">
        <v>1</v>
      </c>
      <c r="F326" s="807"/>
      <c r="G326" s="807"/>
      <c r="H326" s="807"/>
      <c r="I326" s="949"/>
    </row>
    <row r="327" spans="1:9" s="685" customFormat="1" ht="52.8" x14ac:dyDescent="0.25">
      <c r="A327" s="723"/>
      <c r="B327" s="731"/>
      <c r="C327" s="722" t="s">
        <v>1851</v>
      </c>
      <c r="D327" s="980" t="s">
        <v>124</v>
      </c>
      <c r="E327" s="971">
        <v>1</v>
      </c>
      <c r="F327" s="807"/>
      <c r="G327" s="807"/>
      <c r="H327" s="807"/>
      <c r="I327" s="949"/>
    </row>
    <row r="328" spans="1:9" s="685" customFormat="1" x14ac:dyDescent="0.25">
      <c r="A328" s="723"/>
      <c r="B328" s="731"/>
      <c r="C328" s="722"/>
      <c r="D328" s="980"/>
      <c r="E328" s="971"/>
      <c r="F328" s="807"/>
      <c r="G328" s="807"/>
      <c r="H328" s="807"/>
      <c r="I328" s="949"/>
    </row>
    <row r="329" spans="1:9" s="685" customFormat="1" x14ac:dyDescent="0.25">
      <c r="A329" s="723" t="s">
        <v>109</v>
      </c>
      <c r="B329" s="731" t="s">
        <v>2116</v>
      </c>
      <c r="C329" s="727" t="s">
        <v>1812</v>
      </c>
      <c r="D329" s="980"/>
      <c r="E329" s="971"/>
      <c r="F329" s="807"/>
      <c r="G329" s="807"/>
      <c r="H329" s="807"/>
      <c r="I329" s="949"/>
    </row>
    <row r="330" spans="1:9" s="685" customFormat="1" ht="52.8" x14ac:dyDescent="0.25">
      <c r="A330" s="723"/>
      <c r="B330" s="731"/>
      <c r="C330" s="722" t="s">
        <v>1852</v>
      </c>
      <c r="D330" s="980" t="s">
        <v>124</v>
      </c>
      <c r="E330" s="971">
        <v>2</v>
      </c>
      <c r="F330" s="807"/>
      <c r="G330" s="807"/>
      <c r="H330" s="807"/>
      <c r="I330" s="949"/>
    </row>
    <row r="331" spans="1:9" s="685" customFormat="1" x14ac:dyDescent="0.25">
      <c r="A331" s="723"/>
      <c r="B331" s="731"/>
      <c r="C331" s="722"/>
      <c r="D331" s="980"/>
      <c r="E331" s="971"/>
      <c r="F331" s="807"/>
      <c r="G331" s="807"/>
      <c r="H331" s="807"/>
      <c r="I331" s="949"/>
    </row>
    <row r="332" spans="1:9" s="685" customFormat="1" ht="26.4" x14ac:dyDescent="0.25">
      <c r="A332" s="723" t="s">
        <v>109</v>
      </c>
      <c r="B332" s="731" t="s">
        <v>2117</v>
      </c>
      <c r="C332" s="727" t="s">
        <v>1813</v>
      </c>
      <c r="D332" s="980"/>
      <c r="E332" s="971"/>
      <c r="F332" s="807"/>
      <c r="G332" s="807"/>
      <c r="H332" s="807"/>
      <c r="I332" s="949"/>
    </row>
    <row r="333" spans="1:9" s="685" customFormat="1" ht="39.6" x14ac:dyDescent="0.25">
      <c r="A333" s="723"/>
      <c r="B333" s="731"/>
      <c r="C333" s="722" t="s">
        <v>1853</v>
      </c>
      <c r="D333" s="980" t="s">
        <v>124</v>
      </c>
      <c r="E333" s="971">
        <v>1</v>
      </c>
      <c r="F333" s="807"/>
      <c r="G333" s="807"/>
      <c r="H333" s="807"/>
      <c r="I333" s="949"/>
    </row>
    <row r="334" spans="1:9" s="685" customFormat="1" ht="39.6" x14ac:dyDescent="0.25">
      <c r="A334" s="723"/>
      <c r="B334" s="731"/>
      <c r="C334" s="722" t="s">
        <v>1815</v>
      </c>
      <c r="D334" s="980" t="s">
        <v>124</v>
      </c>
      <c r="E334" s="971">
        <v>6</v>
      </c>
      <c r="F334" s="807"/>
      <c r="G334" s="807"/>
      <c r="H334" s="807"/>
      <c r="I334" s="949"/>
    </row>
    <row r="335" spans="1:9" s="685" customFormat="1" ht="52.8" x14ac:dyDescent="0.25">
      <c r="A335" s="723"/>
      <c r="B335" s="731"/>
      <c r="C335" s="722" t="s">
        <v>2357</v>
      </c>
      <c r="D335" s="980" t="s">
        <v>124</v>
      </c>
      <c r="E335" s="971">
        <v>5</v>
      </c>
      <c r="F335" s="807"/>
      <c r="G335" s="807"/>
      <c r="H335" s="807"/>
      <c r="I335" s="949"/>
    </row>
    <row r="336" spans="1:9" s="685" customFormat="1" ht="39.6" x14ac:dyDescent="0.25">
      <c r="A336" s="723"/>
      <c r="B336" s="731"/>
      <c r="C336" s="722" t="s">
        <v>2358</v>
      </c>
      <c r="D336" s="980" t="s">
        <v>124</v>
      </c>
      <c r="E336" s="971">
        <v>1</v>
      </c>
      <c r="F336" s="807"/>
      <c r="G336" s="807"/>
      <c r="H336" s="807"/>
      <c r="I336" s="949"/>
    </row>
    <row r="337" spans="1:9" s="685" customFormat="1" ht="52.8" x14ac:dyDescent="0.25">
      <c r="A337" s="723"/>
      <c r="B337" s="731"/>
      <c r="C337" s="722" t="s">
        <v>2359</v>
      </c>
      <c r="D337" s="980" t="s">
        <v>124</v>
      </c>
      <c r="E337" s="971">
        <v>1</v>
      </c>
      <c r="F337" s="807"/>
      <c r="G337" s="807"/>
      <c r="H337" s="807"/>
      <c r="I337" s="949"/>
    </row>
    <row r="338" spans="1:9" s="685" customFormat="1" ht="52.8" x14ac:dyDescent="0.25">
      <c r="A338" s="723"/>
      <c r="B338" s="731"/>
      <c r="C338" s="667" t="s">
        <v>2328</v>
      </c>
      <c r="D338" s="980" t="s">
        <v>124</v>
      </c>
      <c r="E338" s="971">
        <v>1</v>
      </c>
      <c r="F338" s="807"/>
      <c r="G338" s="807"/>
      <c r="H338" s="807"/>
      <c r="I338" s="949"/>
    </row>
    <row r="339" spans="1:9" s="685" customFormat="1" ht="52.8" x14ac:dyDescent="0.25">
      <c r="A339" s="723"/>
      <c r="B339" s="731"/>
      <c r="C339" s="722" t="s">
        <v>2322</v>
      </c>
      <c r="D339" s="980" t="s">
        <v>124</v>
      </c>
      <c r="E339" s="971">
        <v>1</v>
      </c>
      <c r="F339" s="807"/>
      <c r="G339" s="807"/>
      <c r="H339" s="807"/>
      <c r="I339" s="949"/>
    </row>
    <row r="340" spans="1:9" s="685" customFormat="1" ht="52.8" x14ac:dyDescent="0.25">
      <c r="A340" s="723"/>
      <c r="B340" s="731"/>
      <c r="C340" s="722" t="s">
        <v>2323</v>
      </c>
      <c r="D340" s="980" t="s">
        <v>124</v>
      </c>
      <c r="E340" s="971">
        <v>1</v>
      </c>
      <c r="F340" s="807"/>
      <c r="G340" s="807"/>
      <c r="H340" s="807"/>
      <c r="I340" s="949"/>
    </row>
    <row r="341" spans="1:9" s="685" customFormat="1" x14ac:dyDescent="0.25">
      <c r="A341" s="723"/>
      <c r="B341" s="731"/>
      <c r="C341" s="799"/>
      <c r="D341" s="980"/>
      <c r="E341" s="971"/>
      <c r="F341" s="807"/>
      <c r="G341" s="807"/>
      <c r="H341" s="807"/>
      <c r="I341" s="949"/>
    </row>
    <row r="342" spans="1:9" s="685" customFormat="1" ht="26.4" x14ac:dyDescent="0.25">
      <c r="A342" s="723" t="s">
        <v>109</v>
      </c>
      <c r="B342" s="731" t="s">
        <v>2118</v>
      </c>
      <c r="C342" s="727" t="s">
        <v>1816</v>
      </c>
      <c r="D342" s="980"/>
      <c r="E342" s="971"/>
      <c r="F342" s="807"/>
      <c r="G342" s="807"/>
      <c r="H342" s="807"/>
      <c r="I342" s="949"/>
    </row>
    <row r="343" spans="1:9" s="685" customFormat="1" ht="52.8" x14ac:dyDescent="0.25">
      <c r="A343" s="723"/>
      <c r="B343" s="731"/>
      <c r="C343" s="722" t="s">
        <v>1817</v>
      </c>
      <c r="D343" s="980" t="s">
        <v>124</v>
      </c>
      <c r="E343" s="971">
        <v>4</v>
      </c>
      <c r="F343" s="807"/>
      <c r="G343" s="807"/>
      <c r="H343" s="807"/>
      <c r="I343" s="949"/>
    </row>
    <row r="344" spans="1:9" s="685" customFormat="1" ht="52.8" x14ac:dyDescent="0.25">
      <c r="A344" s="723"/>
      <c r="B344" s="731"/>
      <c r="C344" s="722" t="s">
        <v>1818</v>
      </c>
      <c r="D344" s="980" t="s">
        <v>124</v>
      </c>
      <c r="E344" s="971">
        <v>24</v>
      </c>
      <c r="F344" s="807"/>
      <c r="G344" s="807"/>
      <c r="H344" s="807"/>
      <c r="I344" s="949"/>
    </row>
    <row r="345" spans="1:9" s="685" customFormat="1" ht="52.8" x14ac:dyDescent="0.25">
      <c r="A345" s="723"/>
      <c r="B345" s="731"/>
      <c r="C345" s="722" t="s">
        <v>1854</v>
      </c>
      <c r="D345" s="980" t="s">
        <v>124</v>
      </c>
      <c r="E345" s="971">
        <v>4</v>
      </c>
      <c r="F345" s="807"/>
      <c r="G345" s="807"/>
      <c r="H345" s="807"/>
      <c r="I345" s="949"/>
    </row>
    <row r="346" spans="1:9" s="685" customFormat="1" ht="52.8" x14ac:dyDescent="0.25">
      <c r="A346" s="723"/>
      <c r="B346" s="731"/>
      <c r="C346" s="722" t="s">
        <v>1855</v>
      </c>
      <c r="D346" s="980" t="s">
        <v>124</v>
      </c>
      <c r="E346" s="971">
        <v>4</v>
      </c>
      <c r="F346" s="807"/>
      <c r="G346" s="807"/>
      <c r="H346" s="807"/>
      <c r="I346" s="949"/>
    </row>
    <row r="347" spans="1:9" s="685" customFormat="1" ht="52.8" x14ac:dyDescent="0.25">
      <c r="A347" s="723"/>
      <c r="B347" s="731"/>
      <c r="C347" s="722" t="s">
        <v>1819</v>
      </c>
      <c r="D347" s="980" t="s">
        <v>124</v>
      </c>
      <c r="E347" s="971">
        <v>56</v>
      </c>
      <c r="F347" s="807"/>
      <c r="G347" s="807"/>
      <c r="H347" s="807"/>
      <c r="I347" s="949"/>
    </row>
    <row r="348" spans="1:9" s="685" customFormat="1" ht="52.8" x14ac:dyDescent="0.25">
      <c r="A348" s="723"/>
      <c r="B348" s="731"/>
      <c r="C348" s="722" t="s">
        <v>2253</v>
      </c>
      <c r="D348" s="980" t="s">
        <v>124</v>
      </c>
      <c r="E348" s="971">
        <v>16</v>
      </c>
      <c r="F348" s="807"/>
      <c r="G348" s="807"/>
      <c r="H348" s="807"/>
      <c r="I348" s="949"/>
    </row>
    <row r="349" spans="1:9" s="685" customFormat="1" ht="39.6" x14ac:dyDescent="0.25">
      <c r="A349" s="723"/>
      <c r="B349" s="731"/>
      <c r="C349" s="799" t="s">
        <v>2360</v>
      </c>
      <c r="D349" s="980" t="s">
        <v>124</v>
      </c>
      <c r="E349" s="971">
        <v>1</v>
      </c>
      <c r="F349" s="807"/>
      <c r="G349" s="807"/>
      <c r="H349" s="807"/>
      <c r="I349" s="949"/>
    </row>
    <row r="350" spans="1:9" s="685" customFormat="1" ht="39.6" x14ac:dyDescent="0.25">
      <c r="A350" s="723"/>
      <c r="B350" s="731"/>
      <c r="C350" s="799" t="s">
        <v>2364</v>
      </c>
      <c r="D350" s="980" t="s">
        <v>124</v>
      </c>
      <c r="E350" s="971">
        <v>4</v>
      </c>
      <c r="F350" s="807"/>
      <c r="G350" s="807"/>
      <c r="H350" s="807"/>
      <c r="I350" s="949"/>
    </row>
    <row r="351" spans="1:9" s="685" customFormat="1" ht="39.6" x14ac:dyDescent="0.25">
      <c r="A351" s="723"/>
      <c r="B351" s="731"/>
      <c r="C351" s="799" t="s">
        <v>2361</v>
      </c>
      <c r="D351" s="980" t="s">
        <v>124</v>
      </c>
      <c r="E351" s="971">
        <v>2</v>
      </c>
      <c r="F351" s="807"/>
      <c r="G351" s="807"/>
      <c r="H351" s="807"/>
      <c r="I351" s="949"/>
    </row>
    <row r="352" spans="1:9" s="685" customFormat="1" ht="39.6" x14ac:dyDescent="0.25">
      <c r="A352" s="723"/>
      <c r="B352" s="731"/>
      <c r="C352" s="799" t="s">
        <v>2362</v>
      </c>
      <c r="D352" s="980" t="s">
        <v>124</v>
      </c>
      <c r="E352" s="971">
        <v>1</v>
      </c>
      <c r="F352" s="807"/>
      <c r="G352" s="807"/>
      <c r="H352" s="807"/>
      <c r="I352" s="949"/>
    </row>
    <row r="353" spans="1:9" s="685" customFormat="1" ht="39.6" x14ac:dyDescent="0.25">
      <c r="A353" s="723"/>
      <c r="B353" s="731"/>
      <c r="C353" s="799" t="s">
        <v>2363</v>
      </c>
      <c r="D353" s="980" t="s">
        <v>124</v>
      </c>
      <c r="E353" s="971">
        <v>1</v>
      </c>
      <c r="F353" s="807"/>
      <c r="G353" s="807"/>
      <c r="H353" s="807"/>
      <c r="I353" s="949"/>
    </row>
    <row r="354" spans="1:9" s="685" customFormat="1" x14ac:dyDescent="0.25">
      <c r="A354" s="723"/>
      <c r="B354" s="731"/>
      <c r="C354" s="799"/>
      <c r="D354" s="980"/>
      <c r="E354" s="971"/>
      <c r="F354" s="807"/>
      <c r="G354" s="807"/>
      <c r="H354" s="807"/>
      <c r="I354" s="949"/>
    </row>
    <row r="355" spans="1:9" s="685" customFormat="1" ht="26.4" x14ac:dyDescent="0.25">
      <c r="A355" s="723" t="s">
        <v>109</v>
      </c>
      <c r="B355" s="724" t="s">
        <v>2286</v>
      </c>
      <c r="C355" s="605" t="s">
        <v>2282</v>
      </c>
      <c r="D355" s="980"/>
      <c r="E355" s="971"/>
      <c r="F355" s="807"/>
      <c r="G355" s="807"/>
      <c r="H355" s="807"/>
      <c r="I355" s="949"/>
    </row>
    <row r="356" spans="1:9" s="685" customFormat="1" ht="409.6" x14ac:dyDescent="0.25">
      <c r="A356" s="723"/>
      <c r="B356" s="731"/>
      <c r="C356" s="667" t="s">
        <v>2490</v>
      </c>
      <c r="D356" s="982" t="s">
        <v>2283</v>
      </c>
      <c r="E356" s="962">
        <v>1</v>
      </c>
      <c r="F356" s="807"/>
      <c r="G356" s="807"/>
      <c r="H356" s="807"/>
      <c r="I356" s="949"/>
    </row>
    <row r="357" spans="1:9" s="685" customFormat="1" x14ac:dyDescent="0.25">
      <c r="A357" s="723"/>
      <c r="B357" s="731"/>
      <c r="C357" s="722"/>
      <c r="D357" s="980"/>
      <c r="E357" s="971"/>
      <c r="F357" s="807"/>
      <c r="G357" s="807"/>
      <c r="H357" s="807"/>
      <c r="I357" s="949"/>
    </row>
    <row r="358" spans="1:9" s="685" customFormat="1" ht="40.200000000000003" x14ac:dyDescent="0.25">
      <c r="A358" s="723" t="s">
        <v>109</v>
      </c>
      <c r="B358" s="731" t="s">
        <v>2119</v>
      </c>
      <c r="C358" s="747" t="s">
        <v>2620</v>
      </c>
      <c r="D358" s="980"/>
      <c r="E358" s="971"/>
      <c r="F358" s="807"/>
      <c r="G358" s="807"/>
      <c r="H358" s="807"/>
      <c r="I358" s="949"/>
    </row>
    <row r="359" spans="1:9" s="685" customFormat="1" x14ac:dyDescent="0.25">
      <c r="A359" s="723"/>
      <c r="B359" s="731"/>
      <c r="C359" s="727" t="s">
        <v>1836</v>
      </c>
      <c r="D359" s="980"/>
      <c r="E359" s="971"/>
      <c r="F359" s="807"/>
      <c r="G359" s="807"/>
      <c r="H359" s="807"/>
      <c r="I359" s="949"/>
    </row>
    <row r="360" spans="1:9" s="685" customFormat="1" ht="128.69999999999999" customHeight="1" x14ac:dyDescent="0.25">
      <c r="A360" s="723"/>
      <c r="B360" s="731"/>
      <c r="C360" s="722" t="s">
        <v>1857</v>
      </c>
      <c r="D360" s="980" t="s">
        <v>124</v>
      </c>
      <c r="E360" s="971">
        <v>2</v>
      </c>
      <c r="F360" s="686"/>
      <c r="G360" s="807"/>
      <c r="H360" s="692"/>
      <c r="I360" s="949"/>
    </row>
    <row r="361" spans="1:9" s="685" customFormat="1" x14ac:dyDescent="0.25">
      <c r="A361" s="723"/>
      <c r="B361" s="731"/>
      <c r="C361" s="731"/>
      <c r="D361" s="983"/>
      <c r="E361" s="984"/>
      <c r="F361" s="686"/>
      <c r="G361" s="807"/>
      <c r="H361" s="807"/>
      <c r="I361" s="949"/>
    </row>
    <row r="362" spans="1:9" s="685" customFormat="1" x14ac:dyDescent="0.25">
      <c r="A362" s="723" t="s">
        <v>109</v>
      </c>
      <c r="B362" s="731" t="s">
        <v>2120</v>
      </c>
      <c r="C362" s="727" t="s">
        <v>1640</v>
      </c>
      <c r="D362" s="980"/>
      <c r="E362" s="971"/>
      <c r="F362" s="686"/>
      <c r="G362" s="807"/>
      <c r="H362" s="807"/>
      <c r="I362" s="949"/>
    </row>
    <row r="363" spans="1:9" s="685" customFormat="1" ht="125.7" customHeight="1" x14ac:dyDescent="0.25">
      <c r="A363" s="723"/>
      <c r="B363" s="731"/>
      <c r="C363" s="722" t="s">
        <v>2343</v>
      </c>
      <c r="D363" s="980" t="s">
        <v>124</v>
      </c>
      <c r="E363" s="971">
        <v>1</v>
      </c>
      <c r="F363" s="686"/>
      <c r="G363" s="807"/>
      <c r="H363" s="692"/>
      <c r="I363" s="949"/>
    </row>
    <row r="364" spans="1:9" s="685" customFormat="1" x14ac:dyDescent="0.25">
      <c r="A364" s="723"/>
      <c r="B364" s="731"/>
      <c r="C364" s="874"/>
      <c r="D364" s="984"/>
      <c r="E364" s="985"/>
      <c r="F364" s="686"/>
      <c r="G364" s="807"/>
      <c r="H364" s="807"/>
      <c r="I364" s="949"/>
    </row>
    <row r="365" spans="1:9" s="685" customFormat="1" x14ac:dyDescent="0.25">
      <c r="A365" s="723" t="s">
        <v>109</v>
      </c>
      <c r="B365" s="731" t="s">
        <v>2121</v>
      </c>
      <c r="C365" s="727" t="s">
        <v>1638</v>
      </c>
      <c r="D365" s="984"/>
      <c r="E365" s="985"/>
      <c r="F365" s="686"/>
      <c r="G365" s="807"/>
      <c r="H365" s="807"/>
      <c r="I365" s="949"/>
    </row>
    <row r="366" spans="1:9" s="685" customFormat="1" ht="138.9" customHeight="1" x14ac:dyDescent="0.25">
      <c r="A366" s="723"/>
      <c r="B366" s="731"/>
      <c r="C366" s="722" t="s">
        <v>1858</v>
      </c>
      <c r="D366" s="980" t="s">
        <v>124</v>
      </c>
      <c r="E366" s="971">
        <v>1</v>
      </c>
      <c r="F366" s="686"/>
      <c r="G366" s="807"/>
      <c r="H366" s="692"/>
      <c r="I366" s="949"/>
    </row>
    <row r="367" spans="1:9" s="685" customFormat="1" x14ac:dyDescent="0.25">
      <c r="A367" s="723"/>
      <c r="B367" s="731"/>
      <c r="C367" s="874"/>
      <c r="D367" s="984"/>
      <c r="E367" s="985"/>
      <c r="F367" s="686"/>
      <c r="G367" s="807"/>
      <c r="H367" s="807"/>
      <c r="I367" s="949"/>
    </row>
    <row r="368" spans="1:9" s="685" customFormat="1" x14ac:dyDescent="0.25">
      <c r="A368" s="723" t="s">
        <v>109</v>
      </c>
      <c r="B368" s="731" t="s">
        <v>2122</v>
      </c>
      <c r="C368" s="727" t="s">
        <v>1638</v>
      </c>
      <c r="D368" s="984"/>
      <c r="E368" s="985"/>
      <c r="F368" s="686"/>
      <c r="G368" s="807"/>
      <c r="H368" s="807"/>
      <c r="I368" s="949"/>
    </row>
    <row r="369" spans="1:9" s="685" customFormat="1" ht="140.69999999999999" customHeight="1" x14ac:dyDescent="0.25">
      <c r="A369" s="723"/>
      <c r="B369" s="731"/>
      <c r="C369" s="722" t="s">
        <v>2351</v>
      </c>
      <c r="D369" s="980" t="s">
        <v>124</v>
      </c>
      <c r="E369" s="971">
        <v>1</v>
      </c>
      <c r="F369" s="686"/>
      <c r="G369" s="807"/>
      <c r="H369" s="692"/>
      <c r="I369" s="949"/>
    </row>
    <row r="370" spans="1:9" s="685" customFormat="1" x14ac:dyDescent="0.25">
      <c r="A370" s="723"/>
      <c r="B370" s="731"/>
      <c r="C370" s="731"/>
      <c r="D370" s="983"/>
      <c r="E370" s="984"/>
      <c r="F370" s="686"/>
      <c r="G370" s="807"/>
      <c r="H370" s="807"/>
      <c r="I370" s="949"/>
    </row>
    <row r="371" spans="1:9" s="685" customFormat="1" x14ac:dyDescent="0.25">
      <c r="A371" s="723" t="s">
        <v>109</v>
      </c>
      <c r="B371" s="731" t="s">
        <v>2123</v>
      </c>
      <c r="C371" s="727" t="s">
        <v>1859</v>
      </c>
      <c r="D371" s="980"/>
      <c r="E371" s="971"/>
      <c r="F371" s="807"/>
      <c r="G371" s="807"/>
      <c r="H371" s="807"/>
      <c r="I371" s="949"/>
    </row>
    <row r="372" spans="1:9" s="685" customFormat="1" ht="237.6" x14ac:dyDescent="0.25">
      <c r="A372" s="723"/>
      <c r="B372" s="731"/>
      <c r="C372" s="875" t="s">
        <v>1988</v>
      </c>
      <c r="D372" s="980" t="s">
        <v>124</v>
      </c>
      <c r="E372" s="971">
        <v>1</v>
      </c>
      <c r="F372" s="807"/>
      <c r="G372" s="807"/>
      <c r="H372" s="807"/>
      <c r="I372" s="949"/>
    </row>
    <row r="373" spans="1:9" s="685" customFormat="1" x14ac:dyDescent="0.25">
      <c r="A373" s="723"/>
      <c r="B373" s="731"/>
      <c r="C373" s="875"/>
      <c r="D373" s="980"/>
      <c r="E373" s="971"/>
      <c r="F373" s="807"/>
      <c r="G373" s="807"/>
      <c r="H373" s="807"/>
      <c r="I373" s="949"/>
    </row>
    <row r="374" spans="1:9" s="685" customFormat="1" x14ac:dyDescent="0.25">
      <c r="A374" s="723" t="s">
        <v>109</v>
      </c>
      <c r="B374" s="731" t="s">
        <v>2124</v>
      </c>
      <c r="C374" s="732" t="s">
        <v>1799</v>
      </c>
      <c r="D374" s="980"/>
      <c r="E374" s="971"/>
      <c r="F374" s="807"/>
      <c r="G374" s="807"/>
      <c r="H374" s="807"/>
      <c r="I374" s="949"/>
    </row>
    <row r="375" spans="1:9" s="685" customFormat="1" ht="409.5" customHeight="1" x14ac:dyDescent="0.25">
      <c r="A375" s="723"/>
      <c r="B375" s="731"/>
      <c r="C375" s="667" t="s">
        <v>2372</v>
      </c>
      <c r="D375" s="980" t="s">
        <v>124</v>
      </c>
      <c r="E375" s="971">
        <v>1</v>
      </c>
      <c r="F375" s="807"/>
      <c r="G375" s="807"/>
      <c r="H375" s="807"/>
      <c r="I375" s="949"/>
    </row>
    <row r="376" spans="1:9" s="685" customFormat="1" x14ac:dyDescent="0.25">
      <c r="A376" s="723"/>
      <c r="B376" s="731"/>
      <c r="C376" s="722"/>
      <c r="D376" s="980"/>
      <c r="E376" s="971"/>
      <c r="F376" s="807"/>
      <c r="G376" s="807"/>
      <c r="H376" s="807"/>
      <c r="I376" s="949"/>
    </row>
    <row r="377" spans="1:9" s="685" customFormat="1" ht="26.4" x14ac:dyDescent="0.25">
      <c r="A377" s="723" t="s">
        <v>109</v>
      </c>
      <c r="B377" s="731" t="s">
        <v>2125</v>
      </c>
      <c r="C377" s="732" t="s">
        <v>1645</v>
      </c>
      <c r="D377" s="980"/>
      <c r="E377" s="971"/>
      <c r="F377" s="807"/>
      <c r="G377" s="807"/>
      <c r="H377" s="807"/>
      <c r="I377" s="949"/>
    </row>
    <row r="378" spans="1:9" s="685" customFormat="1" ht="198" x14ac:dyDescent="0.25">
      <c r="A378" s="723"/>
      <c r="B378" s="731"/>
      <c r="C378" s="722" t="s">
        <v>2373</v>
      </c>
      <c r="D378" s="980"/>
      <c r="E378" s="971"/>
      <c r="F378" s="807"/>
      <c r="G378" s="807"/>
      <c r="H378" s="807"/>
      <c r="I378" s="949"/>
    </row>
    <row r="379" spans="1:9" s="685" customFormat="1" x14ac:dyDescent="0.25">
      <c r="A379" s="723"/>
      <c r="B379" s="731"/>
      <c r="C379" s="731"/>
      <c r="D379" s="983"/>
      <c r="E379" s="984"/>
      <c r="F379" s="686"/>
      <c r="G379" s="807"/>
      <c r="H379" s="807"/>
      <c r="I379" s="949"/>
    </row>
    <row r="380" spans="1:9" s="685" customFormat="1" x14ac:dyDescent="0.25">
      <c r="A380" s="723" t="s">
        <v>109</v>
      </c>
      <c r="B380" s="731" t="s">
        <v>2126</v>
      </c>
      <c r="C380" s="727" t="s">
        <v>1800</v>
      </c>
      <c r="D380" s="980"/>
      <c r="E380" s="971"/>
      <c r="F380" s="807"/>
      <c r="G380" s="807"/>
      <c r="H380" s="807"/>
      <c r="I380" s="949"/>
    </row>
    <row r="381" spans="1:9" s="685" customFormat="1" ht="52.8" x14ac:dyDescent="0.25">
      <c r="A381" s="723"/>
      <c r="B381" s="731"/>
      <c r="C381" s="722" t="s">
        <v>1824</v>
      </c>
      <c r="D381" s="980" t="s">
        <v>125</v>
      </c>
      <c r="E381" s="971">
        <v>0.15</v>
      </c>
      <c r="F381" s="807"/>
      <c r="G381" s="807"/>
      <c r="H381" s="807"/>
      <c r="I381" s="949"/>
    </row>
    <row r="382" spans="1:9" s="685" customFormat="1" ht="52.8" x14ac:dyDescent="0.25">
      <c r="A382" s="723"/>
      <c r="B382" s="731"/>
      <c r="C382" s="722" t="s">
        <v>1841</v>
      </c>
      <c r="D382" s="980" t="s">
        <v>125</v>
      </c>
      <c r="E382" s="971">
        <v>15.586</v>
      </c>
      <c r="F382" s="807"/>
      <c r="G382" s="807"/>
      <c r="H382" s="807"/>
      <c r="I382" s="949"/>
    </row>
    <row r="383" spans="1:9" s="685" customFormat="1" ht="52.8" x14ac:dyDescent="0.25">
      <c r="A383" s="723"/>
      <c r="B383" s="731"/>
      <c r="C383" s="722" t="s">
        <v>1842</v>
      </c>
      <c r="D383" s="980" t="s">
        <v>125</v>
      </c>
      <c r="E383" s="987">
        <v>0.33700000000000002</v>
      </c>
      <c r="F383" s="807"/>
      <c r="G383" s="807"/>
      <c r="H383" s="807"/>
      <c r="I383" s="949"/>
    </row>
    <row r="384" spans="1:9" s="685" customFormat="1" ht="66" x14ac:dyDescent="0.25">
      <c r="A384" s="723"/>
      <c r="B384" s="731"/>
      <c r="C384" s="667" t="s">
        <v>2324</v>
      </c>
      <c r="D384" s="980" t="s">
        <v>125</v>
      </c>
      <c r="E384" s="971">
        <v>7.4999999999999997E-2</v>
      </c>
      <c r="F384" s="807"/>
      <c r="G384" s="807"/>
      <c r="H384" s="807"/>
      <c r="I384" s="949"/>
    </row>
    <row r="385" spans="1:9" s="685" customFormat="1" ht="52.8" x14ac:dyDescent="0.25">
      <c r="A385" s="723"/>
      <c r="B385" s="731"/>
      <c r="C385" s="722" t="s">
        <v>1802</v>
      </c>
      <c r="D385" s="980" t="s">
        <v>125</v>
      </c>
      <c r="E385" s="971">
        <v>6.5000000000000002E-2</v>
      </c>
      <c r="F385" s="807"/>
      <c r="G385" s="807"/>
      <c r="H385" s="807"/>
      <c r="I385" s="949"/>
    </row>
    <row r="386" spans="1:9" s="685" customFormat="1" ht="52.8" x14ac:dyDescent="0.25">
      <c r="A386" s="723"/>
      <c r="B386" s="731"/>
      <c r="C386" s="722" t="s">
        <v>1802</v>
      </c>
      <c r="D386" s="980" t="s">
        <v>125</v>
      </c>
      <c r="E386" s="971">
        <v>7.4999999999999997E-2</v>
      </c>
      <c r="F386" s="807"/>
      <c r="G386" s="807"/>
      <c r="H386" s="807"/>
      <c r="I386" s="949"/>
    </row>
    <row r="387" spans="1:9" s="685" customFormat="1" x14ac:dyDescent="0.25">
      <c r="A387" s="723"/>
      <c r="B387" s="731"/>
      <c r="C387" s="731"/>
      <c r="D387" s="983"/>
      <c r="E387" s="984"/>
      <c r="F387" s="687"/>
      <c r="G387" s="807"/>
      <c r="H387" s="807"/>
      <c r="I387" s="949"/>
    </row>
    <row r="388" spans="1:9" s="685" customFormat="1" ht="26.4" x14ac:dyDescent="0.25">
      <c r="A388" s="723" t="s">
        <v>109</v>
      </c>
      <c r="B388" s="731" t="s">
        <v>2127</v>
      </c>
      <c r="C388" s="727" t="s">
        <v>1803</v>
      </c>
      <c r="D388" s="980"/>
      <c r="E388" s="971"/>
      <c r="F388" s="686"/>
      <c r="G388" s="807"/>
      <c r="H388" s="807"/>
      <c r="I388" s="949"/>
    </row>
    <row r="389" spans="1:9" s="685" customFormat="1" x14ac:dyDescent="0.25">
      <c r="A389" s="723"/>
      <c r="B389" s="731"/>
      <c r="C389" s="727"/>
      <c r="D389" s="980"/>
      <c r="E389" s="971"/>
      <c r="F389" s="686"/>
      <c r="G389" s="807"/>
      <c r="H389" s="807"/>
      <c r="I389" s="949"/>
    </row>
    <row r="390" spans="1:9" s="685" customFormat="1" ht="39.6" x14ac:dyDescent="0.25">
      <c r="A390" s="723"/>
      <c r="B390" s="731"/>
      <c r="C390" s="722" t="s">
        <v>1804</v>
      </c>
      <c r="D390" s="980" t="s">
        <v>124</v>
      </c>
      <c r="E390" s="971">
        <v>2</v>
      </c>
      <c r="F390" s="686"/>
      <c r="G390" s="807"/>
      <c r="H390" s="807"/>
      <c r="I390" s="949"/>
    </row>
    <row r="391" spans="1:9" s="685" customFormat="1" ht="39.6" x14ac:dyDescent="0.25">
      <c r="A391" s="723"/>
      <c r="B391" s="731"/>
      <c r="C391" s="722" t="s">
        <v>1860</v>
      </c>
      <c r="D391" s="980" t="s">
        <v>124</v>
      </c>
      <c r="E391" s="971">
        <v>1</v>
      </c>
      <c r="F391" s="686"/>
      <c r="G391" s="807"/>
      <c r="H391" s="807"/>
      <c r="I391" s="949"/>
    </row>
    <row r="392" spans="1:9" s="685" customFormat="1" x14ac:dyDescent="0.25">
      <c r="A392" s="723"/>
      <c r="B392" s="731"/>
      <c r="C392" s="722"/>
      <c r="D392" s="980"/>
      <c r="E392" s="971"/>
      <c r="F392" s="686"/>
      <c r="G392" s="807"/>
      <c r="H392" s="807"/>
      <c r="I392" s="949"/>
    </row>
    <row r="393" spans="1:9" s="685" customFormat="1" x14ac:dyDescent="0.25">
      <c r="A393" s="723" t="s">
        <v>109</v>
      </c>
      <c r="B393" s="731" t="s">
        <v>2128</v>
      </c>
      <c r="C393" s="732" t="s">
        <v>1807</v>
      </c>
      <c r="D393" s="980"/>
      <c r="E393" s="971"/>
      <c r="F393" s="686"/>
      <c r="G393" s="807"/>
      <c r="H393" s="807"/>
      <c r="I393" s="949"/>
    </row>
    <row r="394" spans="1:9" s="685" customFormat="1" ht="52.8" x14ac:dyDescent="0.25">
      <c r="A394" s="723"/>
      <c r="B394" s="731"/>
      <c r="C394" s="722" t="s">
        <v>1846</v>
      </c>
      <c r="D394" s="980" t="s">
        <v>124</v>
      </c>
      <c r="E394" s="971">
        <v>6</v>
      </c>
      <c r="F394" s="686"/>
      <c r="G394" s="807"/>
      <c r="H394" s="807"/>
      <c r="I394" s="949"/>
    </row>
    <row r="395" spans="1:9" s="685" customFormat="1" ht="39.6" x14ac:dyDescent="0.25">
      <c r="A395" s="723"/>
      <c r="B395" s="731"/>
      <c r="C395" s="722" t="s">
        <v>1809</v>
      </c>
      <c r="D395" s="980" t="s">
        <v>124</v>
      </c>
      <c r="E395" s="971">
        <v>1</v>
      </c>
      <c r="F395" s="686"/>
      <c r="G395" s="807"/>
      <c r="H395" s="807"/>
      <c r="I395" s="949"/>
    </row>
    <row r="396" spans="1:9" s="685" customFormat="1" x14ac:dyDescent="0.25">
      <c r="A396" s="723"/>
      <c r="B396" s="731"/>
      <c r="C396" s="722"/>
      <c r="D396" s="980"/>
      <c r="E396" s="971"/>
      <c r="F396" s="686"/>
      <c r="G396" s="807"/>
      <c r="H396" s="807"/>
      <c r="I396" s="949"/>
    </row>
    <row r="397" spans="1:9" s="685" customFormat="1" x14ac:dyDescent="0.25">
      <c r="A397" s="723" t="s">
        <v>109</v>
      </c>
      <c r="B397" s="731" t="s">
        <v>2129</v>
      </c>
      <c r="C397" s="727" t="s">
        <v>1812</v>
      </c>
      <c r="D397" s="980"/>
      <c r="E397" s="971"/>
      <c r="F397" s="954"/>
      <c r="G397" s="807"/>
      <c r="H397" s="807"/>
      <c r="I397" s="949"/>
    </row>
    <row r="398" spans="1:9" s="685" customFormat="1" ht="39.6" x14ac:dyDescent="0.25">
      <c r="A398" s="723"/>
      <c r="B398" s="731"/>
      <c r="C398" s="722" t="s">
        <v>1861</v>
      </c>
      <c r="D398" s="980" t="s">
        <v>124</v>
      </c>
      <c r="E398" s="971">
        <v>1</v>
      </c>
      <c r="F398" s="954"/>
      <c r="G398" s="807"/>
      <c r="H398" s="807"/>
      <c r="I398" s="949"/>
    </row>
    <row r="399" spans="1:9" s="685" customFormat="1" x14ac:dyDescent="0.25">
      <c r="A399" s="723"/>
      <c r="B399" s="731"/>
      <c r="C399" s="730"/>
      <c r="D399" s="986"/>
      <c r="E399" s="986"/>
      <c r="F399" s="954"/>
      <c r="G399" s="807"/>
      <c r="H399" s="807"/>
      <c r="I399" s="949"/>
    </row>
    <row r="400" spans="1:9" s="685" customFormat="1" ht="26.4" x14ac:dyDescent="0.25">
      <c r="A400" s="723" t="s">
        <v>109</v>
      </c>
      <c r="B400" s="731" t="s">
        <v>2130</v>
      </c>
      <c r="C400" s="727" t="s">
        <v>1813</v>
      </c>
      <c r="D400" s="980"/>
      <c r="E400" s="971"/>
      <c r="F400" s="954"/>
      <c r="G400" s="807"/>
      <c r="H400" s="807"/>
      <c r="I400" s="949"/>
    </row>
    <row r="401" spans="1:9" s="685" customFormat="1" ht="39.6" x14ac:dyDescent="0.25">
      <c r="A401" s="723"/>
      <c r="B401" s="731"/>
      <c r="C401" s="722" t="s">
        <v>1853</v>
      </c>
      <c r="D401" s="980" t="s">
        <v>124</v>
      </c>
      <c r="E401" s="971">
        <v>1</v>
      </c>
      <c r="F401" s="954"/>
      <c r="G401" s="807"/>
      <c r="H401" s="807"/>
      <c r="I401" s="949"/>
    </row>
    <row r="402" spans="1:9" s="685" customFormat="1" ht="39.6" x14ac:dyDescent="0.25">
      <c r="A402" s="723"/>
      <c r="B402" s="731"/>
      <c r="C402" s="722" t="s">
        <v>1815</v>
      </c>
      <c r="D402" s="980" t="s">
        <v>124</v>
      </c>
      <c r="E402" s="971">
        <v>1</v>
      </c>
      <c r="F402" s="954"/>
      <c r="G402" s="807"/>
      <c r="H402" s="807"/>
      <c r="I402" s="949"/>
    </row>
    <row r="403" spans="1:9" s="685" customFormat="1" ht="39.6" x14ac:dyDescent="0.25">
      <c r="A403" s="723"/>
      <c r="B403" s="731"/>
      <c r="C403" s="722" t="s">
        <v>2376</v>
      </c>
      <c r="D403" s="980" t="s">
        <v>124</v>
      </c>
      <c r="E403" s="971">
        <v>1</v>
      </c>
      <c r="F403" s="954"/>
      <c r="G403" s="807"/>
      <c r="H403" s="807"/>
      <c r="I403" s="949"/>
    </row>
    <row r="404" spans="1:9" s="685" customFormat="1" x14ac:dyDescent="0.25">
      <c r="A404" s="723"/>
      <c r="B404" s="731"/>
      <c r="C404" s="722"/>
      <c r="D404" s="980"/>
      <c r="E404" s="971"/>
      <c r="F404" s="954"/>
      <c r="G404" s="807"/>
      <c r="H404" s="807"/>
      <c r="I404" s="949"/>
    </row>
    <row r="405" spans="1:9" s="685" customFormat="1" ht="26.4" x14ac:dyDescent="0.25">
      <c r="A405" s="723" t="s">
        <v>109</v>
      </c>
      <c r="B405" s="731" t="s">
        <v>2131</v>
      </c>
      <c r="C405" s="727" t="s">
        <v>1816</v>
      </c>
      <c r="D405" s="980"/>
      <c r="E405" s="971"/>
      <c r="F405" s="954"/>
      <c r="G405" s="807"/>
      <c r="H405" s="807"/>
      <c r="I405" s="949"/>
    </row>
    <row r="406" spans="1:9" s="685" customFormat="1" ht="50.4" customHeight="1" x14ac:dyDescent="0.25">
      <c r="A406" s="723"/>
      <c r="B406" s="731"/>
      <c r="C406" s="799" t="s">
        <v>1817</v>
      </c>
      <c r="D406" s="980" t="s">
        <v>124</v>
      </c>
      <c r="E406" s="971">
        <v>8</v>
      </c>
      <c r="F406" s="807"/>
      <c r="G406" s="807"/>
      <c r="H406" s="807"/>
      <c r="I406" s="949"/>
    </row>
    <row r="407" spans="1:9" s="685" customFormat="1" ht="50.4" customHeight="1" x14ac:dyDescent="0.25">
      <c r="A407" s="723"/>
      <c r="B407" s="731"/>
      <c r="C407" s="799" t="s">
        <v>1818</v>
      </c>
      <c r="D407" s="980" t="s">
        <v>124</v>
      </c>
      <c r="E407" s="971">
        <v>8</v>
      </c>
      <c r="F407" s="807"/>
      <c r="G407" s="807"/>
      <c r="H407" s="807"/>
      <c r="I407" s="949"/>
    </row>
    <row r="408" spans="1:9" s="685" customFormat="1" ht="50.4" customHeight="1" x14ac:dyDescent="0.25">
      <c r="A408" s="723"/>
      <c r="B408" s="731"/>
      <c r="C408" s="799" t="s">
        <v>1819</v>
      </c>
      <c r="D408" s="980" t="s">
        <v>124</v>
      </c>
      <c r="E408" s="971">
        <v>32</v>
      </c>
      <c r="F408" s="807"/>
      <c r="G408" s="807"/>
      <c r="H408" s="807"/>
      <c r="I408" s="949"/>
    </row>
    <row r="409" spans="1:9" s="685" customFormat="1" ht="50.4" customHeight="1" x14ac:dyDescent="0.25">
      <c r="A409" s="723"/>
      <c r="B409" s="731"/>
      <c r="C409" s="799" t="s">
        <v>2360</v>
      </c>
      <c r="D409" s="980" t="s">
        <v>124</v>
      </c>
      <c r="E409" s="971">
        <v>2</v>
      </c>
      <c r="F409" s="807"/>
      <c r="G409" s="807"/>
      <c r="H409" s="807"/>
      <c r="I409" s="949"/>
    </row>
    <row r="410" spans="1:9" s="685" customFormat="1" ht="50.4" customHeight="1" x14ac:dyDescent="0.25">
      <c r="A410" s="723"/>
      <c r="B410" s="731"/>
      <c r="C410" s="799" t="s">
        <v>2361</v>
      </c>
      <c r="D410" s="980" t="s">
        <v>124</v>
      </c>
      <c r="E410" s="971">
        <v>2</v>
      </c>
      <c r="F410" s="807"/>
      <c r="G410" s="807"/>
      <c r="H410" s="807"/>
      <c r="I410" s="949"/>
    </row>
    <row r="411" spans="1:9" s="685" customFormat="1" x14ac:dyDescent="0.25">
      <c r="A411" s="723"/>
      <c r="B411" s="731"/>
      <c r="C411" s="722"/>
      <c r="D411" s="980"/>
      <c r="E411" s="971"/>
      <c r="F411" s="807"/>
      <c r="G411" s="807"/>
      <c r="H411" s="807"/>
      <c r="I411" s="949"/>
    </row>
    <row r="412" spans="1:9" s="685" customFormat="1" ht="26.4" x14ac:dyDescent="0.25">
      <c r="A412" s="723" t="s">
        <v>109</v>
      </c>
      <c r="B412" s="724" t="s">
        <v>2287</v>
      </c>
      <c r="C412" s="605" t="s">
        <v>2282</v>
      </c>
      <c r="D412" s="980"/>
      <c r="E412" s="971"/>
      <c r="F412" s="807"/>
      <c r="G412" s="807"/>
      <c r="H412" s="807"/>
      <c r="I412" s="949"/>
    </row>
    <row r="413" spans="1:9" s="685" customFormat="1" ht="409.6" x14ac:dyDescent="0.25">
      <c r="A413" s="723"/>
      <c r="B413" s="731"/>
      <c r="C413" s="667" t="s">
        <v>2491</v>
      </c>
      <c r="D413" s="982" t="s">
        <v>2283</v>
      </c>
      <c r="E413" s="962">
        <v>1</v>
      </c>
      <c r="F413" s="807"/>
      <c r="G413" s="807"/>
      <c r="H413" s="807"/>
      <c r="I413" s="949"/>
    </row>
    <row r="414" spans="1:9" s="685" customFormat="1" x14ac:dyDescent="0.25">
      <c r="A414" s="723"/>
      <c r="B414" s="731"/>
      <c r="C414" s="876"/>
      <c r="D414" s="980"/>
      <c r="E414" s="971"/>
      <c r="F414" s="807"/>
      <c r="G414" s="807"/>
      <c r="H414" s="807"/>
      <c r="I414" s="949"/>
    </row>
    <row r="415" spans="1:9" s="685" customFormat="1" ht="40.200000000000003" x14ac:dyDescent="0.25">
      <c r="A415" s="723" t="s">
        <v>109</v>
      </c>
      <c r="B415" s="731" t="s">
        <v>2132</v>
      </c>
      <c r="C415" s="747" t="s">
        <v>2621</v>
      </c>
      <c r="D415" s="980"/>
      <c r="E415" s="971"/>
      <c r="F415" s="807"/>
      <c r="G415" s="807"/>
      <c r="H415" s="807"/>
      <c r="I415" s="949"/>
    </row>
    <row r="416" spans="1:9" s="685" customFormat="1" x14ac:dyDescent="0.25">
      <c r="A416" s="723" t="s">
        <v>109</v>
      </c>
      <c r="B416" s="731" t="s">
        <v>2133</v>
      </c>
      <c r="C416" s="727" t="s">
        <v>1633</v>
      </c>
      <c r="D416" s="980"/>
      <c r="E416" s="971"/>
      <c r="F416" s="807"/>
      <c r="G416" s="807"/>
      <c r="H416" s="807"/>
      <c r="I416" s="949"/>
    </row>
    <row r="417" spans="1:9" s="685" customFormat="1" ht="198" x14ac:dyDescent="0.25">
      <c r="A417" s="723"/>
      <c r="B417" s="731"/>
      <c r="C417" s="799" t="s">
        <v>2622</v>
      </c>
      <c r="D417" s="980" t="s">
        <v>124</v>
      </c>
      <c r="E417" s="971">
        <v>1</v>
      </c>
      <c r="F417" s="807"/>
      <c r="G417" s="807"/>
      <c r="H417" s="692"/>
      <c r="I417" s="949"/>
    </row>
    <row r="418" spans="1:9" s="685" customFormat="1" x14ac:dyDescent="0.25">
      <c r="A418" s="723"/>
      <c r="B418" s="731"/>
      <c r="C418" s="722"/>
      <c r="D418" s="980"/>
      <c r="E418" s="971"/>
      <c r="F418" s="807"/>
      <c r="G418" s="807"/>
      <c r="H418" s="807"/>
      <c r="I418" s="949"/>
    </row>
    <row r="419" spans="1:9" s="685" customFormat="1" ht="26.4" x14ac:dyDescent="0.25">
      <c r="A419" s="723" t="s">
        <v>109</v>
      </c>
      <c r="B419" s="731" t="s">
        <v>2134</v>
      </c>
      <c r="C419" s="727" t="s">
        <v>1862</v>
      </c>
      <c r="D419" s="980"/>
      <c r="E419" s="971"/>
      <c r="F419" s="807"/>
      <c r="G419" s="807"/>
      <c r="H419" s="807"/>
      <c r="I419" s="949"/>
    </row>
    <row r="420" spans="1:9" s="685" customFormat="1" ht="198" x14ac:dyDescent="0.25">
      <c r="A420" s="723"/>
      <c r="B420" s="731"/>
      <c r="C420" s="875" t="s">
        <v>2623</v>
      </c>
      <c r="D420" s="980" t="s">
        <v>124</v>
      </c>
      <c r="E420" s="971">
        <v>1</v>
      </c>
      <c r="F420" s="807"/>
      <c r="G420" s="807"/>
      <c r="H420" s="692"/>
      <c r="I420" s="949"/>
    </row>
    <row r="421" spans="1:9" s="685" customFormat="1" x14ac:dyDescent="0.25">
      <c r="A421" s="723"/>
      <c r="B421" s="731"/>
      <c r="C421" s="722"/>
      <c r="D421" s="980"/>
      <c r="E421" s="971"/>
      <c r="F421" s="807"/>
      <c r="G421" s="807"/>
      <c r="H421" s="807"/>
      <c r="I421" s="949"/>
    </row>
    <row r="422" spans="1:9" s="685" customFormat="1" x14ac:dyDescent="0.25">
      <c r="A422" s="723" t="s">
        <v>109</v>
      </c>
      <c r="B422" s="731" t="s">
        <v>2135</v>
      </c>
      <c r="C422" s="727" t="s">
        <v>1836</v>
      </c>
      <c r="D422" s="980"/>
      <c r="E422" s="971"/>
      <c r="F422" s="807"/>
      <c r="G422" s="807"/>
      <c r="H422" s="807"/>
      <c r="I422" s="949"/>
    </row>
    <row r="423" spans="1:9" s="685" customFormat="1" ht="126.45" customHeight="1" x14ac:dyDescent="0.25">
      <c r="A423" s="723"/>
      <c r="B423" s="731"/>
      <c r="C423" s="722" t="s">
        <v>1863</v>
      </c>
      <c r="D423" s="980" t="s">
        <v>124</v>
      </c>
      <c r="E423" s="971">
        <v>3</v>
      </c>
      <c r="F423" s="807"/>
      <c r="G423" s="807"/>
      <c r="H423" s="692"/>
      <c r="I423" s="949"/>
    </row>
    <row r="424" spans="1:9" s="685" customFormat="1" x14ac:dyDescent="0.25">
      <c r="A424" s="723"/>
      <c r="B424" s="731"/>
      <c r="C424" s="722"/>
      <c r="D424" s="980"/>
      <c r="E424" s="971"/>
      <c r="F424" s="807"/>
      <c r="G424" s="807"/>
      <c r="H424" s="807"/>
      <c r="I424" s="949"/>
    </row>
    <row r="425" spans="1:9" s="685" customFormat="1" x14ac:dyDescent="0.25">
      <c r="A425" s="723" t="s">
        <v>109</v>
      </c>
      <c r="B425" s="731" t="s">
        <v>2136</v>
      </c>
      <c r="C425" s="727" t="s">
        <v>1640</v>
      </c>
      <c r="D425" s="980"/>
      <c r="E425" s="971"/>
      <c r="F425" s="807"/>
      <c r="G425" s="807"/>
      <c r="H425" s="807"/>
      <c r="I425" s="949"/>
    </row>
    <row r="426" spans="1:9" s="685" customFormat="1" ht="124.5" customHeight="1" x14ac:dyDescent="0.25">
      <c r="A426" s="723"/>
      <c r="B426" s="731"/>
      <c r="C426" s="722" t="s">
        <v>2344</v>
      </c>
      <c r="D426" s="980" t="s">
        <v>124</v>
      </c>
      <c r="E426" s="971">
        <v>1</v>
      </c>
      <c r="F426" s="807"/>
      <c r="G426" s="807"/>
      <c r="H426" s="692"/>
      <c r="I426" s="949"/>
    </row>
    <row r="427" spans="1:9" s="685" customFormat="1" x14ac:dyDescent="0.25">
      <c r="A427" s="723"/>
      <c r="B427" s="731"/>
      <c r="C427" s="799"/>
      <c r="D427" s="980"/>
      <c r="E427" s="971"/>
      <c r="F427" s="807"/>
      <c r="G427" s="807"/>
      <c r="H427" s="807"/>
      <c r="I427" s="949"/>
    </row>
    <row r="428" spans="1:9" s="685" customFormat="1" x14ac:dyDescent="0.25">
      <c r="A428" s="723" t="s">
        <v>109</v>
      </c>
      <c r="B428" s="731" t="s">
        <v>2137</v>
      </c>
      <c r="C428" s="727" t="s">
        <v>1838</v>
      </c>
      <c r="D428" s="980"/>
      <c r="E428" s="971"/>
      <c r="F428" s="807"/>
      <c r="G428" s="807"/>
      <c r="H428" s="807"/>
      <c r="I428" s="949"/>
    </row>
    <row r="429" spans="1:9" s="685" customFormat="1" ht="158.4" x14ac:dyDescent="0.25">
      <c r="A429" s="723"/>
      <c r="B429" s="731"/>
      <c r="C429" s="722" t="s">
        <v>2365</v>
      </c>
      <c r="D429" s="980" t="s">
        <v>124</v>
      </c>
      <c r="E429" s="971">
        <v>1</v>
      </c>
      <c r="F429" s="807"/>
      <c r="G429" s="807"/>
      <c r="H429" s="692"/>
      <c r="I429" s="949"/>
    </row>
    <row r="430" spans="1:9" s="685" customFormat="1" x14ac:dyDescent="0.25">
      <c r="A430" s="723"/>
      <c r="B430" s="731"/>
      <c r="C430" s="722"/>
      <c r="D430" s="980"/>
      <c r="E430" s="971"/>
      <c r="F430" s="807"/>
      <c r="G430" s="807"/>
      <c r="H430" s="807"/>
      <c r="I430" s="949"/>
    </row>
    <row r="431" spans="1:9" s="685" customFormat="1" x14ac:dyDescent="0.25">
      <c r="A431" s="723" t="s">
        <v>109</v>
      </c>
      <c r="B431" s="731" t="s">
        <v>2138</v>
      </c>
      <c r="C431" s="727" t="s">
        <v>1638</v>
      </c>
      <c r="D431" s="980"/>
      <c r="E431" s="971"/>
      <c r="F431" s="807"/>
      <c r="G431" s="807"/>
      <c r="H431" s="807"/>
      <c r="I431" s="949"/>
    </row>
    <row r="432" spans="1:9" s="685" customFormat="1" ht="140.4" customHeight="1" x14ac:dyDescent="0.25">
      <c r="A432" s="723"/>
      <c r="B432" s="731"/>
      <c r="C432" s="722" t="s">
        <v>1864</v>
      </c>
      <c r="D432" s="980" t="s">
        <v>124</v>
      </c>
      <c r="E432" s="971">
        <v>3</v>
      </c>
      <c r="F432" s="807"/>
      <c r="G432" s="807"/>
      <c r="H432" s="692"/>
      <c r="I432" s="949"/>
    </row>
    <row r="433" spans="1:9" s="685" customFormat="1" x14ac:dyDescent="0.25">
      <c r="A433" s="723"/>
      <c r="B433" s="731"/>
      <c r="C433" s="722"/>
      <c r="D433" s="980"/>
      <c r="E433" s="971"/>
      <c r="F433" s="807"/>
      <c r="G433" s="807"/>
      <c r="H433" s="807"/>
      <c r="I433" s="949"/>
    </row>
    <row r="434" spans="1:9" s="685" customFormat="1" x14ac:dyDescent="0.25">
      <c r="A434" s="723" t="s">
        <v>109</v>
      </c>
      <c r="B434" s="731" t="s">
        <v>2139</v>
      </c>
      <c r="C434" s="727" t="s">
        <v>1638</v>
      </c>
      <c r="D434" s="980"/>
      <c r="E434" s="971"/>
      <c r="F434" s="807"/>
      <c r="G434" s="807"/>
      <c r="H434" s="807"/>
      <c r="I434" s="949"/>
    </row>
    <row r="435" spans="1:9" s="685" customFormat="1" ht="132" x14ac:dyDescent="0.25">
      <c r="A435" s="723"/>
      <c r="B435" s="731"/>
      <c r="C435" s="722" t="s">
        <v>2345</v>
      </c>
      <c r="D435" s="980" t="s">
        <v>124</v>
      </c>
      <c r="E435" s="971">
        <v>3</v>
      </c>
      <c r="F435" s="807"/>
      <c r="G435" s="807"/>
      <c r="H435" s="692"/>
      <c r="I435" s="949"/>
    </row>
    <row r="436" spans="1:9" s="685" customFormat="1" x14ac:dyDescent="0.25">
      <c r="A436" s="723"/>
      <c r="B436" s="731"/>
      <c r="C436" s="799"/>
      <c r="D436" s="980"/>
      <c r="E436" s="971"/>
      <c r="F436" s="807"/>
      <c r="G436" s="807"/>
      <c r="H436" s="807"/>
      <c r="I436" s="949"/>
    </row>
    <row r="437" spans="1:9" s="685" customFormat="1" x14ac:dyDescent="0.25">
      <c r="A437" s="723" t="s">
        <v>109</v>
      </c>
      <c r="B437" s="731" t="s">
        <v>2140</v>
      </c>
      <c r="C437" s="727" t="s">
        <v>1638</v>
      </c>
      <c r="D437" s="980"/>
      <c r="E437" s="971"/>
      <c r="F437" s="807"/>
      <c r="G437" s="807"/>
      <c r="H437" s="807"/>
      <c r="I437" s="949"/>
    </row>
    <row r="438" spans="1:9" s="685" customFormat="1" ht="132" x14ac:dyDescent="0.25">
      <c r="A438" s="723"/>
      <c r="B438" s="731"/>
      <c r="C438" s="722" t="s">
        <v>1865</v>
      </c>
      <c r="D438" s="980" t="s">
        <v>124</v>
      </c>
      <c r="E438" s="971">
        <v>1</v>
      </c>
      <c r="F438" s="807"/>
      <c r="G438" s="807"/>
      <c r="H438" s="692"/>
      <c r="I438" s="949"/>
    </row>
    <row r="439" spans="1:9" s="685" customFormat="1" x14ac:dyDescent="0.25">
      <c r="A439" s="723"/>
      <c r="B439" s="731"/>
      <c r="C439" s="799"/>
      <c r="D439" s="980"/>
      <c r="E439" s="971"/>
      <c r="F439" s="807"/>
      <c r="G439" s="807"/>
      <c r="H439" s="807"/>
      <c r="I439" s="949"/>
    </row>
    <row r="440" spans="1:9" s="685" customFormat="1" x14ac:dyDescent="0.25">
      <c r="A440" s="723" t="s">
        <v>109</v>
      </c>
      <c r="B440" s="731" t="s">
        <v>2141</v>
      </c>
      <c r="C440" s="727" t="s">
        <v>1859</v>
      </c>
      <c r="D440" s="980"/>
      <c r="E440" s="971"/>
      <c r="F440" s="807"/>
      <c r="G440" s="807"/>
      <c r="H440" s="807"/>
      <c r="I440" s="949"/>
    </row>
    <row r="441" spans="1:9" s="685" customFormat="1" ht="224.4" x14ac:dyDescent="0.25">
      <c r="A441" s="723"/>
      <c r="B441" s="731"/>
      <c r="C441" s="722" t="s">
        <v>1989</v>
      </c>
      <c r="D441" s="980" t="s">
        <v>124</v>
      </c>
      <c r="E441" s="971">
        <v>1</v>
      </c>
      <c r="F441" s="807"/>
      <c r="G441" s="807"/>
      <c r="H441" s="807"/>
      <c r="I441" s="949"/>
    </row>
    <row r="442" spans="1:9" s="685" customFormat="1" x14ac:dyDescent="0.25">
      <c r="A442" s="723"/>
      <c r="B442" s="731"/>
      <c r="C442" s="799"/>
      <c r="D442" s="980"/>
      <c r="E442" s="971"/>
      <c r="F442" s="807"/>
      <c r="G442" s="807"/>
      <c r="H442" s="807"/>
      <c r="I442" s="949"/>
    </row>
    <row r="443" spans="1:9" s="685" customFormat="1" x14ac:dyDescent="0.25">
      <c r="A443" s="723" t="s">
        <v>109</v>
      </c>
      <c r="B443" s="731" t="s">
        <v>2142</v>
      </c>
      <c r="C443" s="727" t="s">
        <v>1866</v>
      </c>
      <c r="D443" s="980"/>
      <c r="E443" s="971"/>
      <c r="F443" s="807"/>
      <c r="G443" s="807"/>
      <c r="H443" s="807"/>
      <c r="I443" s="949"/>
    </row>
    <row r="444" spans="1:9" s="685" customFormat="1" ht="224.4" x14ac:dyDescent="0.25">
      <c r="A444" s="723"/>
      <c r="B444" s="731"/>
      <c r="C444" s="722" t="s">
        <v>2366</v>
      </c>
      <c r="D444" s="980" t="s">
        <v>124</v>
      </c>
      <c r="E444" s="971">
        <v>2</v>
      </c>
      <c r="F444" s="807"/>
      <c r="G444" s="807"/>
      <c r="H444" s="807"/>
      <c r="I444" s="949"/>
    </row>
    <row r="445" spans="1:9" s="685" customFormat="1" x14ac:dyDescent="0.25">
      <c r="A445" s="723"/>
      <c r="B445" s="731"/>
      <c r="C445" s="722"/>
      <c r="D445" s="980"/>
      <c r="E445" s="971"/>
      <c r="F445" s="807"/>
      <c r="G445" s="807"/>
      <c r="H445" s="807"/>
      <c r="I445" s="949"/>
    </row>
    <row r="446" spans="1:9" s="685" customFormat="1" x14ac:dyDescent="0.25">
      <c r="A446" s="723" t="s">
        <v>109</v>
      </c>
      <c r="B446" s="731" t="s">
        <v>2143</v>
      </c>
      <c r="C446" s="727" t="s">
        <v>1643</v>
      </c>
      <c r="D446" s="980"/>
      <c r="E446" s="971"/>
      <c r="F446" s="807"/>
      <c r="G446" s="807"/>
      <c r="H446" s="807"/>
      <c r="I446" s="949"/>
    </row>
    <row r="447" spans="1:9" s="685" customFormat="1" ht="370.2" x14ac:dyDescent="0.25">
      <c r="A447" s="723"/>
      <c r="B447" s="731"/>
      <c r="C447" s="722" t="s">
        <v>2624</v>
      </c>
      <c r="D447" s="980" t="s">
        <v>124</v>
      </c>
      <c r="E447" s="971">
        <v>1</v>
      </c>
      <c r="F447" s="807"/>
      <c r="G447" s="807"/>
      <c r="H447" s="807"/>
      <c r="I447" s="949"/>
    </row>
    <row r="448" spans="1:9" s="685" customFormat="1" x14ac:dyDescent="0.25">
      <c r="A448" s="723"/>
      <c r="B448" s="731"/>
      <c r="C448" s="722"/>
      <c r="D448" s="980"/>
      <c r="E448" s="971"/>
      <c r="F448" s="807"/>
      <c r="G448" s="807"/>
      <c r="H448" s="807"/>
      <c r="I448" s="949"/>
    </row>
    <row r="449" spans="1:9" s="685" customFormat="1" x14ac:dyDescent="0.25">
      <c r="A449" s="723" t="s">
        <v>109</v>
      </c>
      <c r="B449" s="731" t="s">
        <v>2144</v>
      </c>
      <c r="C449" s="732" t="s">
        <v>1799</v>
      </c>
      <c r="D449" s="980"/>
      <c r="E449" s="971"/>
      <c r="F449" s="807"/>
      <c r="G449" s="807"/>
      <c r="H449" s="807"/>
      <c r="I449" s="949"/>
    </row>
    <row r="450" spans="1:9" s="685" customFormat="1" ht="409.6" x14ac:dyDescent="0.25">
      <c r="A450" s="723"/>
      <c r="B450" s="731"/>
      <c r="C450" s="667" t="s">
        <v>2367</v>
      </c>
      <c r="D450" s="980" t="s">
        <v>124</v>
      </c>
      <c r="E450" s="971">
        <v>1</v>
      </c>
      <c r="F450" s="807"/>
      <c r="G450" s="807"/>
      <c r="H450" s="807"/>
      <c r="I450" s="949"/>
    </row>
    <row r="451" spans="1:9" s="685" customFormat="1" x14ac:dyDescent="0.25">
      <c r="A451" s="723"/>
      <c r="B451" s="731"/>
      <c r="C451" s="722"/>
      <c r="D451" s="980"/>
      <c r="E451" s="971"/>
      <c r="F451" s="807"/>
      <c r="G451" s="807"/>
      <c r="H451" s="807"/>
      <c r="I451" s="949"/>
    </row>
    <row r="452" spans="1:9" s="685" customFormat="1" ht="26.4" x14ac:dyDescent="0.25">
      <c r="A452" s="723" t="s">
        <v>109</v>
      </c>
      <c r="B452" s="731" t="s">
        <v>2145</v>
      </c>
      <c r="C452" s="732" t="s">
        <v>1645</v>
      </c>
      <c r="D452" s="980"/>
      <c r="E452" s="971"/>
      <c r="F452" s="807"/>
      <c r="G452" s="807"/>
      <c r="H452" s="807"/>
      <c r="I452" s="949"/>
    </row>
    <row r="453" spans="1:9" s="685" customFormat="1" ht="198" x14ac:dyDescent="0.25">
      <c r="A453" s="723"/>
      <c r="B453" s="731"/>
      <c r="C453" s="722" t="s">
        <v>2368</v>
      </c>
      <c r="D453" s="980"/>
      <c r="E453" s="971"/>
      <c r="F453" s="807"/>
      <c r="G453" s="807"/>
      <c r="H453" s="807"/>
      <c r="I453" s="949"/>
    </row>
    <row r="454" spans="1:9" s="685" customFormat="1" x14ac:dyDescent="0.25">
      <c r="A454" s="723"/>
      <c r="B454" s="731"/>
      <c r="C454" s="722"/>
      <c r="D454" s="980"/>
      <c r="E454" s="971"/>
      <c r="F454" s="807"/>
      <c r="G454" s="807"/>
      <c r="H454" s="807"/>
      <c r="I454" s="949"/>
    </row>
    <row r="455" spans="1:9" s="685" customFormat="1" x14ac:dyDescent="0.25">
      <c r="A455" s="723" t="s">
        <v>109</v>
      </c>
      <c r="B455" s="731" t="s">
        <v>2146</v>
      </c>
      <c r="C455" s="727" t="s">
        <v>1800</v>
      </c>
      <c r="D455" s="980"/>
      <c r="E455" s="971"/>
      <c r="F455" s="807"/>
      <c r="G455" s="807"/>
      <c r="H455" s="807"/>
      <c r="I455" s="949"/>
    </row>
    <row r="456" spans="1:9" s="685" customFormat="1" ht="52.8" x14ac:dyDescent="0.25">
      <c r="A456" s="723"/>
      <c r="B456" s="731"/>
      <c r="C456" s="722" t="s">
        <v>1824</v>
      </c>
      <c r="D456" s="980" t="s">
        <v>125</v>
      </c>
      <c r="E456" s="971">
        <v>0.01</v>
      </c>
      <c r="F456" s="807"/>
      <c r="G456" s="807"/>
      <c r="H456" s="807"/>
      <c r="I456" s="949"/>
    </row>
    <row r="457" spans="1:9" s="685" customFormat="1" ht="52.8" x14ac:dyDescent="0.25">
      <c r="A457" s="723"/>
      <c r="B457" s="731"/>
      <c r="C457" s="722" t="s">
        <v>1841</v>
      </c>
      <c r="D457" s="980" t="s">
        <v>125</v>
      </c>
      <c r="E457" s="971">
        <v>7.5419999999999998</v>
      </c>
      <c r="F457" s="807"/>
      <c r="G457" s="807"/>
      <c r="H457" s="807"/>
      <c r="I457" s="949"/>
    </row>
    <row r="458" spans="1:9" s="685" customFormat="1" ht="52.8" x14ac:dyDescent="0.25">
      <c r="A458" s="723"/>
      <c r="B458" s="731"/>
      <c r="C458" s="722" t="s">
        <v>1842</v>
      </c>
      <c r="D458" s="980" t="s">
        <v>125</v>
      </c>
      <c r="E458" s="971">
        <v>0.11</v>
      </c>
      <c r="F458" s="807"/>
      <c r="G458" s="807"/>
      <c r="H458" s="807"/>
      <c r="I458" s="949"/>
    </row>
    <row r="459" spans="1:9" s="685" customFormat="1" ht="66" x14ac:dyDescent="0.25">
      <c r="A459" s="723"/>
      <c r="B459" s="731"/>
      <c r="C459" s="667" t="s">
        <v>2324</v>
      </c>
      <c r="D459" s="980" t="s">
        <v>125</v>
      </c>
      <c r="E459" s="971">
        <v>0.22600000000000001</v>
      </c>
      <c r="F459" s="807"/>
      <c r="G459" s="807"/>
      <c r="H459" s="807"/>
      <c r="I459" s="949"/>
    </row>
    <row r="460" spans="1:9" s="685" customFormat="1" ht="52.8" x14ac:dyDescent="0.25">
      <c r="A460" s="723"/>
      <c r="B460" s="731"/>
      <c r="C460" s="722" t="s">
        <v>1802</v>
      </c>
      <c r="D460" s="980" t="s">
        <v>125</v>
      </c>
      <c r="E460" s="971">
        <v>6.5000000000000002E-2</v>
      </c>
      <c r="F460" s="807"/>
      <c r="G460" s="807"/>
      <c r="H460" s="807"/>
      <c r="I460" s="949"/>
    </row>
    <row r="461" spans="1:9" s="685" customFormat="1" ht="52.8" x14ac:dyDescent="0.25">
      <c r="A461" s="723"/>
      <c r="B461" s="731"/>
      <c r="C461" s="722" t="s">
        <v>1802</v>
      </c>
      <c r="D461" s="980" t="s">
        <v>125</v>
      </c>
      <c r="E461" s="971">
        <v>0.45200000000000001</v>
      </c>
      <c r="F461" s="807"/>
      <c r="G461" s="807"/>
      <c r="H461" s="807"/>
      <c r="I461" s="949"/>
    </row>
    <row r="462" spans="1:9" s="685" customFormat="1" x14ac:dyDescent="0.25">
      <c r="A462" s="723"/>
      <c r="B462" s="731"/>
      <c r="C462" s="722"/>
      <c r="D462" s="980"/>
      <c r="E462" s="971"/>
      <c r="F462" s="807"/>
      <c r="G462" s="807"/>
      <c r="H462" s="807"/>
      <c r="I462" s="949"/>
    </row>
    <row r="463" spans="1:9" s="685" customFormat="1" ht="26.4" x14ac:dyDescent="0.25">
      <c r="A463" s="723" t="s">
        <v>109</v>
      </c>
      <c r="B463" s="731" t="s">
        <v>2147</v>
      </c>
      <c r="C463" s="727" t="s">
        <v>1803</v>
      </c>
      <c r="D463" s="980"/>
      <c r="E463" s="971"/>
      <c r="F463" s="807"/>
      <c r="G463" s="807"/>
      <c r="H463" s="807"/>
      <c r="I463" s="949"/>
    </row>
    <row r="464" spans="1:9" s="685" customFormat="1" ht="39.6" x14ac:dyDescent="0.25">
      <c r="A464" s="723"/>
      <c r="B464" s="731"/>
      <c r="C464" s="722" t="s">
        <v>1825</v>
      </c>
      <c r="D464" s="980" t="s">
        <v>124</v>
      </c>
      <c r="E464" s="971">
        <v>1</v>
      </c>
      <c r="F464" s="807"/>
      <c r="G464" s="807"/>
      <c r="H464" s="807"/>
      <c r="I464" s="949"/>
    </row>
    <row r="465" spans="1:9" s="685" customFormat="1" ht="39.6" x14ac:dyDescent="0.25">
      <c r="A465" s="723"/>
      <c r="B465" s="731"/>
      <c r="C465" s="722" t="s">
        <v>1804</v>
      </c>
      <c r="D465" s="980" t="s">
        <v>124</v>
      </c>
      <c r="E465" s="971">
        <v>1</v>
      </c>
      <c r="F465" s="807"/>
      <c r="G465" s="807"/>
      <c r="H465" s="807"/>
      <c r="I465" s="949"/>
    </row>
    <row r="466" spans="1:9" s="685" customFormat="1" ht="39.6" x14ac:dyDescent="0.25">
      <c r="A466" s="723"/>
      <c r="B466" s="731"/>
      <c r="C466" s="722" t="s">
        <v>1843</v>
      </c>
      <c r="D466" s="980" t="s">
        <v>124</v>
      </c>
      <c r="E466" s="971">
        <v>4</v>
      </c>
      <c r="F466" s="807"/>
      <c r="G466" s="807"/>
      <c r="H466" s="807"/>
      <c r="I466" s="949"/>
    </row>
    <row r="467" spans="1:9" s="685" customFormat="1" ht="39.6" x14ac:dyDescent="0.25">
      <c r="A467" s="723"/>
      <c r="B467" s="731"/>
      <c r="C467" s="722" t="s">
        <v>1860</v>
      </c>
      <c r="D467" s="980" t="s">
        <v>124</v>
      </c>
      <c r="E467" s="971">
        <v>1</v>
      </c>
      <c r="F467" s="807"/>
      <c r="G467" s="807"/>
      <c r="H467" s="807"/>
      <c r="I467" s="949"/>
    </row>
    <row r="468" spans="1:9" s="685" customFormat="1" ht="39.6" x14ac:dyDescent="0.25">
      <c r="A468" s="723"/>
      <c r="B468" s="731"/>
      <c r="C468" s="722" t="s">
        <v>2355</v>
      </c>
      <c r="D468" s="980" t="s">
        <v>124</v>
      </c>
      <c r="E468" s="971">
        <v>1</v>
      </c>
      <c r="F468" s="807"/>
      <c r="G468" s="807"/>
      <c r="H468" s="807"/>
      <c r="I468" s="949"/>
    </row>
    <row r="469" spans="1:9" s="685" customFormat="1" ht="39.6" x14ac:dyDescent="0.25">
      <c r="A469" s="723"/>
      <c r="B469" s="731"/>
      <c r="C469" s="722" t="s">
        <v>1845</v>
      </c>
      <c r="D469" s="980" t="s">
        <v>124</v>
      </c>
      <c r="E469" s="971">
        <v>1</v>
      </c>
      <c r="F469" s="807"/>
      <c r="G469" s="807"/>
      <c r="H469" s="807"/>
      <c r="I469" s="949"/>
    </row>
    <row r="470" spans="1:9" s="685" customFormat="1" x14ac:dyDescent="0.25">
      <c r="A470" s="723"/>
      <c r="B470" s="731"/>
      <c r="C470" s="722"/>
      <c r="D470" s="980"/>
      <c r="E470" s="971"/>
      <c r="F470" s="807"/>
      <c r="G470" s="807"/>
      <c r="H470" s="807"/>
      <c r="I470" s="949"/>
    </row>
    <row r="471" spans="1:9" s="685" customFormat="1" x14ac:dyDescent="0.25">
      <c r="A471" s="723" t="s">
        <v>109</v>
      </c>
      <c r="B471" s="731" t="s">
        <v>2148</v>
      </c>
      <c r="C471" s="732" t="s">
        <v>1807</v>
      </c>
      <c r="D471" s="980"/>
      <c r="E471" s="971"/>
      <c r="F471" s="807"/>
      <c r="G471" s="807"/>
      <c r="H471" s="807"/>
      <c r="I471" s="949"/>
    </row>
    <row r="472" spans="1:9" s="685" customFormat="1" ht="39.6" x14ac:dyDescent="0.25">
      <c r="A472" s="723"/>
      <c r="B472" s="731"/>
      <c r="C472" s="722" t="s">
        <v>1826</v>
      </c>
      <c r="D472" s="980" t="s">
        <v>124</v>
      </c>
      <c r="E472" s="971">
        <v>1</v>
      </c>
      <c r="F472" s="807"/>
      <c r="G472" s="807"/>
      <c r="H472" s="807"/>
      <c r="I472" s="949"/>
    </row>
    <row r="473" spans="1:9" s="685" customFormat="1" ht="52.8" x14ac:dyDescent="0.25">
      <c r="A473" s="723"/>
      <c r="B473" s="731"/>
      <c r="C473" s="722" t="s">
        <v>1846</v>
      </c>
      <c r="D473" s="980" t="s">
        <v>124</v>
      </c>
      <c r="E473" s="971">
        <v>10</v>
      </c>
      <c r="F473" s="807"/>
      <c r="G473" s="807"/>
      <c r="H473" s="807"/>
      <c r="I473" s="949"/>
    </row>
    <row r="474" spans="1:9" s="685" customFormat="1" ht="39.6" x14ac:dyDescent="0.25">
      <c r="A474" s="723"/>
      <c r="B474" s="731"/>
      <c r="C474" s="722" t="s">
        <v>1809</v>
      </c>
      <c r="D474" s="980" t="s">
        <v>124</v>
      </c>
      <c r="E474" s="971">
        <v>3</v>
      </c>
      <c r="F474" s="807"/>
      <c r="G474" s="807"/>
      <c r="H474" s="807"/>
      <c r="I474" s="949"/>
    </row>
    <row r="475" spans="1:9" s="685" customFormat="1" x14ac:dyDescent="0.25">
      <c r="A475" s="723"/>
      <c r="B475" s="731"/>
      <c r="C475" s="722"/>
      <c r="D475" s="980"/>
      <c r="E475" s="971"/>
      <c r="F475" s="807"/>
      <c r="G475" s="807"/>
      <c r="H475" s="807"/>
      <c r="I475" s="949"/>
    </row>
    <row r="476" spans="1:9" s="685" customFormat="1" ht="26.4" x14ac:dyDescent="0.25">
      <c r="A476" s="723" t="s">
        <v>109</v>
      </c>
      <c r="B476" s="731" t="s">
        <v>2149</v>
      </c>
      <c r="C476" s="727" t="s">
        <v>1810</v>
      </c>
      <c r="D476" s="980"/>
      <c r="E476" s="971"/>
      <c r="F476" s="807"/>
      <c r="G476" s="807"/>
      <c r="H476" s="807"/>
      <c r="I476" s="949"/>
    </row>
    <row r="477" spans="1:9" s="685" customFormat="1" ht="52.8" x14ac:dyDescent="0.25">
      <c r="A477" s="723"/>
      <c r="B477" s="731"/>
      <c r="C477" s="722" t="s">
        <v>1847</v>
      </c>
      <c r="D477" s="980" t="s">
        <v>124</v>
      </c>
      <c r="E477" s="971">
        <v>1</v>
      </c>
      <c r="F477" s="807"/>
      <c r="G477" s="807"/>
      <c r="H477" s="807"/>
      <c r="I477" s="949"/>
    </row>
    <row r="478" spans="1:9" s="685" customFormat="1" ht="52.8" x14ac:dyDescent="0.25">
      <c r="A478" s="723"/>
      <c r="B478" s="731"/>
      <c r="C478" s="722" t="s">
        <v>1848</v>
      </c>
      <c r="D478" s="980" t="s">
        <v>124</v>
      </c>
      <c r="E478" s="971">
        <v>1</v>
      </c>
      <c r="F478" s="807"/>
      <c r="G478" s="807"/>
      <c r="H478" s="807"/>
      <c r="I478" s="949"/>
    </row>
    <row r="479" spans="1:9" s="685" customFormat="1" ht="52.8" x14ac:dyDescent="0.25">
      <c r="A479" s="723"/>
      <c r="B479" s="731"/>
      <c r="C479" s="722" t="s">
        <v>1849</v>
      </c>
      <c r="D479" s="980" t="s">
        <v>124</v>
      </c>
      <c r="E479" s="971">
        <v>1</v>
      </c>
      <c r="F479" s="807"/>
      <c r="G479" s="807"/>
      <c r="H479" s="807"/>
      <c r="I479" s="949"/>
    </row>
    <row r="480" spans="1:9" s="685" customFormat="1" ht="52.8" x14ac:dyDescent="0.25">
      <c r="A480" s="723"/>
      <c r="B480" s="731"/>
      <c r="C480" s="722" t="s">
        <v>1850</v>
      </c>
      <c r="D480" s="980" t="s">
        <v>124</v>
      </c>
      <c r="E480" s="971">
        <v>1</v>
      </c>
      <c r="F480" s="807"/>
      <c r="G480" s="807"/>
      <c r="H480" s="807"/>
      <c r="I480" s="949"/>
    </row>
    <row r="481" spans="1:9" s="685" customFormat="1" ht="52.8" x14ac:dyDescent="0.25">
      <c r="A481" s="723"/>
      <c r="B481" s="731"/>
      <c r="C481" s="722" t="s">
        <v>1851</v>
      </c>
      <c r="D481" s="980" t="s">
        <v>124</v>
      </c>
      <c r="E481" s="971">
        <v>1</v>
      </c>
      <c r="F481" s="807"/>
      <c r="G481" s="807"/>
      <c r="H481" s="807"/>
      <c r="I481" s="949"/>
    </row>
    <row r="482" spans="1:9" s="685" customFormat="1" x14ac:dyDescent="0.25">
      <c r="A482" s="723"/>
      <c r="B482" s="731"/>
      <c r="C482" s="722"/>
      <c r="D482" s="980"/>
      <c r="E482" s="971"/>
      <c r="F482" s="807"/>
      <c r="G482" s="807"/>
      <c r="H482" s="807"/>
      <c r="I482" s="949"/>
    </row>
    <row r="483" spans="1:9" s="685" customFormat="1" x14ac:dyDescent="0.25">
      <c r="A483" s="723" t="s">
        <v>109</v>
      </c>
      <c r="B483" s="731" t="s">
        <v>2150</v>
      </c>
      <c r="C483" s="727" t="s">
        <v>1812</v>
      </c>
      <c r="D483" s="980"/>
      <c r="E483" s="971"/>
      <c r="F483" s="807"/>
      <c r="G483" s="807"/>
      <c r="H483" s="807"/>
      <c r="I483" s="949"/>
    </row>
    <row r="484" spans="1:9" s="685" customFormat="1" ht="39.6" x14ac:dyDescent="0.25">
      <c r="A484" s="723"/>
      <c r="B484" s="731"/>
      <c r="C484" s="722" t="s">
        <v>2369</v>
      </c>
      <c r="D484" s="980" t="s">
        <v>124</v>
      </c>
      <c r="E484" s="971">
        <v>1</v>
      </c>
      <c r="F484" s="807"/>
      <c r="G484" s="807"/>
      <c r="H484" s="807"/>
      <c r="I484" s="949"/>
    </row>
    <row r="485" spans="1:9" s="685" customFormat="1" ht="52.8" x14ac:dyDescent="0.25">
      <c r="A485" s="723"/>
      <c r="B485" s="731"/>
      <c r="C485" s="722" t="s">
        <v>1852</v>
      </c>
      <c r="D485" s="980" t="s">
        <v>124</v>
      </c>
      <c r="E485" s="971">
        <v>2</v>
      </c>
      <c r="F485" s="807"/>
      <c r="G485" s="807"/>
      <c r="H485" s="807"/>
      <c r="I485" s="949"/>
    </row>
    <row r="486" spans="1:9" s="685" customFormat="1" x14ac:dyDescent="0.25">
      <c r="A486" s="723"/>
      <c r="B486" s="731"/>
      <c r="C486" s="722"/>
      <c r="D486" s="980"/>
      <c r="E486" s="971"/>
      <c r="F486" s="807"/>
      <c r="G486" s="807"/>
      <c r="H486" s="807"/>
      <c r="I486" s="949"/>
    </row>
    <row r="487" spans="1:9" s="685" customFormat="1" ht="26.4" x14ac:dyDescent="0.25">
      <c r="A487" s="723" t="s">
        <v>109</v>
      </c>
      <c r="B487" s="731" t="s">
        <v>2151</v>
      </c>
      <c r="C487" s="727" t="s">
        <v>1813</v>
      </c>
      <c r="D487" s="980"/>
      <c r="E487" s="971"/>
      <c r="F487" s="807"/>
      <c r="G487" s="807"/>
      <c r="H487" s="807"/>
      <c r="I487" s="949"/>
    </row>
    <row r="488" spans="1:9" s="685" customFormat="1" ht="39.6" x14ac:dyDescent="0.25">
      <c r="A488" s="723"/>
      <c r="B488" s="731"/>
      <c r="C488" s="722" t="s">
        <v>1853</v>
      </c>
      <c r="D488" s="980" t="s">
        <v>124</v>
      </c>
      <c r="E488" s="971">
        <v>1</v>
      </c>
      <c r="F488" s="807"/>
      <c r="G488" s="807"/>
      <c r="H488" s="807"/>
      <c r="I488" s="949"/>
    </row>
    <row r="489" spans="1:9" s="685" customFormat="1" ht="39.6" x14ac:dyDescent="0.25">
      <c r="A489" s="723"/>
      <c r="B489" s="731"/>
      <c r="C489" s="722" t="s">
        <v>1815</v>
      </c>
      <c r="D489" s="980" t="s">
        <v>124</v>
      </c>
      <c r="E489" s="971">
        <v>3</v>
      </c>
      <c r="F489" s="807"/>
      <c r="G489" s="807"/>
      <c r="H489" s="807"/>
      <c r="I489" s="949"/>
    </row>
    <row r="490" spans="1:9" s="685" customFormat="1" ht="52.8" x14ac:dyDescent="0.25">
      <c r="A490" s="723"/>
      <c r="B490" s="731"/>
      <c r="C490" s="722" t="s">
        <v>2357</v>
      </c>
      <c r="D490" s="980" t="s">
        <v>124</v>
      </c>
      <c r="E490" s="971">
        <v>3</v>
      </c>
      <c r="F490" s="807"/>
      <c r="G490" s="807"/>
      <c r="H490" s="807"/>
      <c r="I490" s="949"/>
    </row>
    <row r="491" spans="1:9" s="685" customFormat="1" ht="39.6" x14ac:dyDescent="0.25">
      <c r="A491" s="723"/>
      <c r="B491" s="731"/>
      <c r="C491" s="722" t="s">
        <v>2358</v>
      </c>
      <c r="D491" s="980" t="s">
        <v>124</v>
      </c>
      <c r="E491" s="971">
        <v>1</v>
      </c>
      <c r="F491" s="807"/>
      <c r="G491" s="807"/>
      <c r="H491" s="807"/>
      <c r="I491" s="949"/>
    </row>
    <row r="492" spans="1:9" s="685" customFormat="1" ht="52.8" x14ac:dyDescent="0.25">
      <c r="A492" s="723"/>
      <c r="B492" s="731"/>
      <c r="C492" s="667" t="s">
        <v>2328</v>
      </c>
      <c r="D492" s="980" t="s">
        <v>124</v>
      </c>
      <c r="E492" s="971">
        <v>1</v>
      </c>
      <c r="F492" s="807"/>
      <c r="G492" s="807"/>
      <c r="H492" s="807"/>
      <c r="I492" s="949"/>
    </row>
    <row r="493" spans="1:9" s="685" customFormat="1" ht="52.8" x14ac:dyDescent="0.25">
      <c r="A493" s="723"/>
      <c r="B493" s="731"/>
      <c r="C493" s="722" t="s">
        <v>2322</v>
      </c>
      <c r="D493" s="980" t="s">
        <v>124</v>
      </c>
      <c r="E493" s="971">
        <v>1</v>
      </c>
      <c r="F493" s="807"/>
      <c r="G493" s="807"/>
      <c r="H493" s="807"/>
      <c r="I493" s="949"/>
    </row>
    <row r="494" spans="1:9" s="685" customFormat="1" ht="52.8" x14ac:dyDescent="0.25">
      <c r="A494" s="723"/>
      <c r="B494" s="731"/>
      <c r="C494" s="722" t="s">
        <v>2323</v>
      </c>
      <c r="D494" s="980" t="s">
        <v>124</v>
      </c>
      <c r="E494" s="971">
        <v>1</v>
      </c>
      <c r="F494" s="807"/>
      <c r="G494" s="807"/>
      <c r="H494" s="807"/>
      <c r="I494" s="949"/>
    </row>
    <row r="495" spans="1:9" s="685" customFormat="1" x14ac:dyDescent="0.25">
      <c r="A495" s="723"/>
      <c r="B495" s="731"/>
      <c r="C495" s="799"/>
      <c r="D495" s="980"/>
      <c r="E495" s="971"/>
      <c r="F495" s="807"/>
      <c r="G495" s="807"/>
      <c r="H495" s="807"/>
      <c r="I495" s="949"/>
    </row>
    <row r="496" spans="1:9" s="685" customFormat="1" ht="26.4" x14ac:dyDescent="0.25">
      <c r="A496" s="723" t="s">
        <v>109</v>
      </c>
      <c r="B496" s="731" t="s">
        <v>2152</v>
      </c>
      <c r="C496" s="727" t="s">
        <v>1816</v>
      </c>
      <c r="D496" s="980"/>
      <c r="E496" s="971"/>
      <c r="F496" s="807"/>
      <c r="G496" s="807"/>
      <c r="H496" s="807"/>
      <c r="I496" s="949"/>
    </row>
    <row r="497" spans="1:9" s="685" customFormat="1" ht="52.8" x14ac:dyDescent="0.25">
      <c r="A497" s="723"/>
      <c r="B497" s="731"/>
      <c r="C497" s="722" t="s">
        <v>1817</v>
      </c>
      <c r="D497" s="980" t="s">
        <v>124</v>
      </c>
      <c r="E497" s="971">
        <v>12</v>
      </c>
      <c r="F497" s="807"/>
      <c r="G497" s="807"/>
      <c r="H497" s="807"/>
      <c r="I497" s="949"/>
    </row>
    <row r="498" spans="1:9" s="685" customFormat="1" ht="52.8" x14ac:dyDescent="0.25">
      <c r="A498" s="723"/>
      <c r="B498" s="731"/>
      <c r="C498" s="722" t="s">
        <v>1818</v>
      </c>
      <c r="D498" s="980" t="s">
        <v>124</v>
      </c>
      <c r="E498" s="971">
        <v>20</v>
      </c>
      <c r="F498" s="807"/>
      <c r="G498" s="807"/>
      <c r="H498" s="807"/>
      <c r="I498" s="949"/>
    </row>
    <row r="499" spans="1:9" s="685" customFormat="1" ht="52.8" x14ac:dyDescent="0.25">
      <c r="A499" s="723"/>
      <c r="B499" s="731"/>
      <c r="C499" s="722" t="s">
        <v>1854</v>
      </c>
      <c r="D499" s="980" t="s">
        <v>124</v>
      </c>
      <c r="E499" s="971">
        <v>4</v>
      </c>
      <c r="F499" s="807"/>
      <c r="G499" s="807"/>
      <c r="H499" s="807"/>
      <c r="I499" s="949"/>
    </row>
    <row r="500" spans="1:9" s="685" customFormat="1" ht="52.8" x14ac:dyDescent="0.25">
      <c r="A500" s="723"/>
      <c r="B500" s="731"/>
      <c r="C500" s="722" t="s">
        <v>1855</v>
      </c>
      <c r="D500" s="980" t="s">
        <v>124</v>
      </c>
      <c r="E500" s="971">
        <v>4</v>
      </c>
      <c r="F500" s="807"/>
      <c r="G500" s="807"/>
      <c r="H500" s="807"/>
      <c r="I500" s="949"/>
    </row>
    <row r="501" spans="1:9" s="685" customFormat="1" ht="52.8" x14ac:dyDescent="0.25">
      <c r="A501" s="723"/>
      <c r="B501" s="731"/>
      <c r="C501" s="722" t="s">
        <v>1819</v>
      </c>
      <c r="D501" s="980" t="s">
        <v>124</v>
      </c>
      <c r="E501" s="971">
        <v>64</v>
      </c>
      <c r="F501" s="807"/>
      <c r="G501" s="807"/>
      <c r="H501" s="807"/>
      <c r="I501" s="949"/>
    </row>
    <row r="502" spans="1:9" s="685" customFormat="1" ht="52.8" x14ac:dyDescent="0.25">
      <c r="A502" s="723"/>
      <c r="B502" s="731"/>
      <c r="C502" s="722" t="s">
        <v>2253</v>
      </c>
      <c r="D502" s="980" t="s">
        <v>124</v>
      </c>
      <c r="E502" s="971">
        <v>16</v>
      </c>
      <c r="F502" s="807"/>
      <c r="G502" s="807"/>
      <c r="H502" s="807"/>
      <c r="I502" s="949"/>
    </row>
    <row r="503" spans="1:9" s="685" customFormat="1" ht="39.6" x14ac:dyDescent="0.25">
      <c r="A503" s="723"/>
      <c r="B503" s="731"/>
      <c r="C503" s="799" t="s">
        <v>2371</v>
      </c>
      <c r="D503" s="980" t="s">
        <v>124</v>
      </c>
      <c r="E503" s="971">
        <v>1</v>
      </c>
      <c r="F503" s="807"/>
      <c r="G503" s="807"/>
      <c r="H503" s="807"/>
      <c r="I503" s="949"/>
    </row>
    <row r="504" spans="1:9" s="685" customFormat="1" ht="39.6" x14ac:dyDescent="0.25">
      <c r="A504" s="723"/>
      <c r="B504" s="731"/>
      <c r="C504" s="799" t="s">
        <v>2360</v>
      </c>
      <c r="D504" s="980" t="s">
        <v>124</v>
      </c>
      <c r="E504" s="971">
        <v>1</v>
      </c>
      <c r="F504" s="807"/>
      <c r="G504" s="807"/>
      <c r="H504" s="807"/>
      <c r="I504" s="949"/>
    </row>
    <row r="505" spans="1:9" s="685" customFormat="1" ht="39.6" x14ac:dyDescent="0.25">
      <c r="A505" s="723"/>
      <c r="B505" s="731"/>
      <c r="C505" s="799" t="s">
        <v>2364</v>
      </c>
      <c r="D505" s="980" t="s">
        <v>124</v>
      </c>
      <c r="E505" s="971">
        <v>4</v>
      </c>
      <c r="F505" s="807"/>
      <c r="G505" s="807"/>
      <c r="H505" s="807"/>
      <c r="I505" s="949"/>
    </row>
    <row r="506" spans="1:9" s="685" customFormat="1" ht="39.6" x14ac:dyDescent="0.25">
      <c r="A506" s="723"/>
      <c r="B506" s="731"/>
      <c r="C506" s="799" t="s">
        <v>2361</v>
      </c>
      <c r="D506" s="980" t="s">
        <v>124</v>
      </c>
      <c r="E506" s="971">
        <v>1</v>
      </c>
      <c r="F506" s="807"/>
      <c r="G506" s="807"/>
      <c r="H506" s="807"/>
      <c r="I506" s="949"/>
    </row>
    <row r="507" spans="1:9" s="685" customFormat="1" ht="39.6" x14ac:dyDescent="0.25">
      <c r="A507" s="723"/>
      <c r="B507" s="731"/>
      <c r="C507" s="799" t="s">
        <v>2362</v>
      </c>
      <c r="D507" s="980" t="s">
        <v>124</v>
      </c>
      <c r="E507" s="971">
        <v>1</v>
      </c>
      <c r="F507" s="807"/>
      <c r="G507" s="807"/>
      <c r="H507" s="807"/>
      <c r="I507" s="949"/>
    </row>
    <row r="508" spans="1:9" s="685" customFormat="1" ht="39.6" x14ac:dyDescent="0.25">
      <c r="A508" s="723"/>
      <c r="B508" s="731"/>
      <c r="C508" s="799" t="s">
        <v>2363</v>
      </c>
      <c r="D508" s="980" t="s">
        <v>124</v>
      </c>
      <c r="E508" s="971">
        <v>1</v>
      </c>
      <c r="F508" s="807"/>
      <c r="G508" s="807"/>
      <c r="H508" s="807"/>
      <c r="I508" s="949"/>
    </row>
    <row r="509" spans="1:9" s="685" customFormat="1" x14ac:dyDescent="0.25">
      <c r="A509" s="723"/>
      <c r="B509" s="731"/>
      <c r="C509" s="722"/>
      <c r="D509" s="980"/>
      <c r="E509" s="971"/>
      <c r="F509" s="807"/>
      <c r="G509" s="807"/>
      <c r="H509" s="807"/>
      <c r="I509" s="949"/>
    </row>
    <row r="510" spans="1:9" s="685" customFormat="1" ht="26.4" x14ac:dyDescent="0.25">
      <c r="A510" s="723" t="s">
        <v>109</v>
      </c>
      <c r="B510" s="724" t="s">
        <v>2288</v>
      </c>
      <c r="C510" s="605" t="s">
        <v>2282</v>
      </c>
      <c r="D510" s="980"/>
      <c r="E510" s="971"/>
      <c r="F510" s="807"/>
      <c r="G510" s="807"/>
      <c r="H510" s="807"/>
      <c r="I510" s="949"/>
    </row>
    <row r="511" spans="1:9" s="685" customFormat="1" ht="409.6" x14ac:dyDescent="0.25">
      <c r="A511" s="723"/>
      <c r="B511" s="731"/>
      <c r="C511" s="667" t="s">
        <v>2492</v>
      </c>
      <c r="D511" s="982" t="s">
        <v>2283</v>
      </c>
      <c r="E511" s="962">
        <v>1</v>
      </c>
      <c r="F511" s="807"/>
      <c r="G511" s="807"/>
      <c r="H511" s="807"/>
      <c r="I511" s="949"/>
    </row>
    <row r="512" spans="1:9" s="685" customFormat="1" x14ac:dyDescent="0.25">
      <c r="A512" s="723"/>
      <c r="B512" s="731"/>
      <c r="C512" s="876"/>
      <c r="D512" s="980"/>
      <c r="E512" s="971"/>
      <c r="F512" s="807"/>
      <c r="G512" s="807"/>
      <c r="H512" s="807"/>
      <c r="I512" s="949"/>
    </row>
    <row r="513" spans="1:9" s="685" customFormat="1" ht="40.200000000000003" x14ac:dyDescent="0.25">
      <c r="A513" s="723" t="s">
        <v>109</v>
      </c>
      <c r="B513" s="731" t="s">
        <v>2153</v>
      </c>
      <c r="C513" s="747" t="s">
        <v>2625</v>
      </c>
      <c r="D513" s="980"/>
      <c r="E513" s="971"/>
      <c r="F513" s="807"/>
      <c r="G513" s="807"/>
      <c r="H513" s="807"/>
      <c r="I513" s="949"/>
    </row>
    <row r="514" spans="1:9" s="685" customFormat="1" x14ac:dyDescent="0.25">
      <c r="A514" s="723" t="s">
        <v>109</v>
      </c>
      <c r="B514" s="731" t="s">
        <v>2154</v>
      </c>
      <c r="C514" s="727" t="s">
        <v>1836</v>
      </c>
      <c r="D514" s="980"/>
      <c r="E514" s="971"/>
      <c r="F514" s="807"/>
      <c r="G514" s="807"/>
      <c r="H514" s="807"/>
      <c r="I514" s="949"/>
    </row>
    <row r="515" spans="1:9" s="685" customFormat="1" ht="118.8" x14ac:dyDescent="0.25">
      <c r="A515" s="723"/>
      <c r="B515" s="731"/>
      <c r="C515" s="722" t="s">
        <v>1868</v>
      </c>
      <c r="D515" s="980" t="s">
        <v>124</v>
      </c>
      <c r="E515" s="971">
        <v>2</v>
      </c>
      <c r="F515" s="686"/>
      <c r="G515" s="807"/>
      <c r="H515" s="692"/>
      <c r="I515" s="949"/>
    </row>
    <row r="516" spans="1:9" s="685" customFormat="1" x14ac:dyDescent="0.25">
      <c r="A516" s="723"/>
      <c r="B516" s="731"/>
      <c r="C516" s="731"/>
      <c r="D516" s="983"/>
      <c r="E516" s="984"/>
      <c r="F516" s="686"/>
      <c r="G516" s="807"/>
      <c r="H516" s="807"/>
      <c r="I516" s="949"/>
    </row>
    <row r="517" spans="1:9" s="685" customFormat="1" x14ac:dyDescent="0.25">
      <c r="A517" s="723" t="s">
        <v>109</v>
      </c>
      <c r="B517" s="731" t="s">
        <v>2155</v>
      </c>
      <c r="C517" s="727" t="s">
        <v>1640</v>
      </c>
      <c r="D517" s="980"/>
      <c r="E517" s="971"/>
      <c r="F517" s="686"/>
      <c r="G517" s="807"/>
      <c r="H517" s="807"/>
      <c r="I517" s="949"/>
    </row>
    <row r="518" spans="1:9" s="685" customFormat="1" ht="118.8" x14ac:dyDescent="0.25">
      <c r="A518" s="723"/>
      <c r="B518" s="731"/>
      <c r="C518" s="722" t="s">
        <v>2346</v>
      </c>
      <c r="D518" s="980" t="s">
        <v>124</v>
      </c>
      <c r="E518" s="971">
        <v>1</v>
      </c>
      <c r="F518" s="686"/>
      <c r="G518" s="807"/>
      <c r="H518" s="692"/>
      <c r="I518" s="949"/>
    </row>
    <row r="519" spans="1:9" s="685" customFormat="1" x14ac:dyDescent="0.25">
      <c r="A519" s="723"/>
      <c r="B519" s="731"/>
      <c r="C519" s="874"/>
      <c r="D519" s="984"/>
      <c r="E519" s="985"/>
      <c r="F519" s="686"/>
      <c r="G519" s="807"/>
      <c r="H519" s="807"/>
      <c r="I519" s="949"/>
    </row>
    <row r="520" spans="1:9" s="685" customFormat="1" x14ac:dyDescent="0.25">
      <c r="A520" s="723" t="s">
        <v>109</v>
      </c>
      <c r="B520" s="731" t="s">
        <v>2156</v>
      </c>
      <c r="C520" s="727" t="s">
        <v>1638</v>
      </c>
      <c r="D520" s="984"/>
      <c r="E520" s="985"/>
      <c r="F520" s="686"/>
      <c r="G520" s="807"/>
      <c r="H520" s="807"/>
      <c r="I520" s="949"/>
    </row>
    <row r="521" spans="1:9" s="685" customFormat="1" ht="132" x14ac:dyDescent="0.25">
      <c r="A521" s="723"/>
      <c r="B521" s="731"/>
      <c r="C521" s="722" t="s">
        <v>1869</v>
      </c>
      <c r="D521" s="980" t="s">
        <v>124</v>
      </c>
      <c r="E521" s="971">
        <v>1</v>
      </c>
      <c r="F521" s="686"/>
      <c r="G521" s="807"/>
      <c r="H521" s="692"/>
      <c r="I521" s="949"/>
    </row>
    <row r="522" spans="1:9" s="685" customFormat="1" x14ac:dyDescent="0.25">
      <c r="A522" s="723"/>
      <c r="B522" s="731"/>
      <c r="C522" s="874"/>
      <c r="D522" s="984"/>
      <c r="E522" s="985"/>
      <c r="F522" s="686"/>
      <c r="G522" s="807"/>
      <c r="H522" s="807"/>
      <c r="I522" s="949"/>
    </row>
    <row r="523" spans="1:9" s="685" customFormat="1" x14ac:dyDescent="0.25">
      <c r="A523" s="723" t="s">
        <v>109</v>
      </c>
      <c r="B523" s="731" t="s">
        <v>2157</v>
      </c>
      <c r="C523" s="727" t="s">
        <v>1638</v>
      </c>
      <c r="D523" s="984"/>
      <c r="E523" s="985"/>
      <c r="F523" s="686"/>
      <c r="G523" s="807"/>
      <c r="H523" s="807"/>
      <c r="I523" s="949"/>
    </row>
    <row r="524" spans="1:9" s="685" customFormat="1" ht="132" x14ac:dyDescent="0.25">
      <c r="A524" s="723"/>
      <c r="B524" s="731"/>
      <c r="C524" s="722" t="s">
        <v>2347</v>
      </c>
      <c r="D524" s="980" t="s">
        <v>124</v>
      </c>
      <c r="E524" s="971">
        <v>1</v>
      </c>
      <c r="F524" s="686"/>
      <c r="G524" s="807"/>
      <c r="H524" s="692"/>
      <c r="I524" s="949"/>
    </row>
    <row r="525" spans="1:9" s="685" customFormat="1" x14ac:dyDescent="0.25">
      <c r="A525" s="723"/>
      <c r="B525" s="731"/>
      <c r="C525" s="731"/>
      <c r="D525" s="983"/>
      <c r="E525" s="984"/>
      <c r="F525" s="686"/>
      <c r="G525" s="807"/>
      <c r="H525" s="807"/>
      <c r="I525" s="949"/>
    </row>
    <row r="526" spans="1:9" s="685" customFormat="1" x14ac:dyDescent="0.25">
      <c r="A526" s="723" t="s">
        <v>109</v>
      </c>
      <c r="B526" s="731" t="s">
        <v>2158</v>
      </c>
      <c r="C526" s="727" t="s">
        <v>1859</v>
      </c>
      <c r="D526" s="980"/>
      <c r="E526" s="971"/>
      <c r="F526" s="807"/>
      <c r="G526" s="807"/>
      <c r="H526" s="807"/>
      <c r="I526" s="949"/>
    </row>
    <row r="527" spans="1:9" s="685" customFormat="1" ht="237.6" x14ac:dyDescent="0.25">
      <c r="A527" s="723"/>
      <c r="B527" s="731"/>
      <c r="C527" s="722" t="s">
        <v>1990</v>
      </c>
      <c r="D527" s="980" t="s">
        <v>124</v>
      </c>
      <c r="E527" s="971">
        <v>1</v>
      </c>
      <c r="F527" s="807"/>
      <c r="G527" s="807"/>
      <c r="H527" s="807"/>
      <c r="I527" s="949"/>
    </row>
    <row r="528" spans="1:9" s="685" customFormat="1" x14ac:dyDescent="0.25">
      <c r="A528" s="723" t="s">
        <v>109</v>
      </c>
      <c r="B528" s="731" t="s">
        <v>2159</v>
      </c>
      <c r="C528" s="732" t="s">
        <v>1799</v>
      </c>
      <c r="D528" s="980"/>
      <c r="E528" s="971"/>
      <c r="F528" s="807"/>
      <c r="G528" s="807"/>
      <c r="H528" s="807"/>
      <c r="I528" s="949"/>
    </row>
    <row r="529" spans="1:9" s="685" customFormat="1" ht="409.6" x14ac:dyDescent="0.25">
      <c r="A529" s="723"/>
      <c r="B529" s="731"/>
      <c r="C529" s="667" t="s">
        <v>2374</v>
      </c>
      <c r="D529" s="980" t="s">
        <v>124</v>
      </c>
      <c r="E529" s="971">
        <v>1</v>
      </c>
      <c r="F529" s="807"/>
      <c r="G529" s="807"/>
      <c r="H529" s="807"/>
      <c r="I529" s="949"/>
    </row>
    <row r="530" spans="1:9" s="685" customFormat="1" x14ac:dyDescent="0.25">
      <c r="A530" s="723"/>
      <c r="B530" s="731"/>
      <c r="C530" s="722"/>
      <c r="D530" s="980"/>
      <c r="E530" s="971"/>
      <c r="F530" s="807"/>
      <c r="G530" s="807"/>
      <c r="H530" s="807"/>
      <c r="I530" s="949"/>
    </row>
    <row r="531" spans="1:9" s="685" customFormat="1" ht="26.4" x14ac:dyDescent="0.25">
      <c r="A531" s="723" t="s">
        <v>109</v>
      </c>
      <c r="B531" s="731" t="s">
        <v>2160</v>
      </c>
      <c r="C531" s="732" t="s">
        <v>1645</v>
      </c>
      <c r="D531" s="980"/>
      <c r="E531" s="971"/>
      <c r="F531" s="807"/>
      <c r="G531" s="807"/>
      <c r="H531" s="807"/>
      <c r="I531" s="949"/>
    </row>
    <row r="532" spans="1:9" s="685" customFormat="1" ht="198" x14ac:dyDescent="0.25">
      <c r="A532" s="723"/>
      <c r="B532" s="731"/>
      <c r="C532" s="722" t="s">
        <v>2375</v>
      </c>
      <c r="D532" s="980"/>
      <c r="E532" s="971"/>
      <c r="F532" s="807"/>
      <c r="G532" s="807"/>
      <c r="H532" s="807"/>
      <c r="I532" s="949"/>
    </row>
    <row r="533" spans="1:9" s="685" customFormat="1" x14ac:dyDescent="0.25">
      <c r="A533" s="723"/>
      <c r="B533" s="731"/>
      <c r="C533" s="731"/>
      <c r="D533" s="983"/>
      <c r="E533" s="984"/>
      <c r="F533" s="686"/>
      <c r="G533" s="807"/>
      <c r="H533" s="807"/>
      <c r="I533" s="949"/>
    </row>
    <row r="534" spans="1:9" s="685" customFormat="1" x14ac:dyDescent="0.25">
      <c r="A534" s="723" t="s">
        <v>109</v>
      </c>
      <c r="B534" s="731" t="s">
        <v>2161</v>
      </c>
      <c r="C534" s="727" t="s">
        <v>1800</v>
      </c>
      <c r="D534" s="980"/>
      <c r="E534" s="971"/>
      <c r="F534" s="807"/>
      <c r="G534" s="807"/>
      <c r="H534" s="807"/>
      <c r="I534" s="949"/>
    </row>
    <row r="535" spans="1:9" s="685" customFormat="1" ht="52.8" x14ac:dyDescent="0.25">
      <c r="A535" s="723"/>
      <c r="B535" s="731"/>
      <c r="C535" s="722" t="s">
        <v>1824</v>
      </c>
      <c r="D535" s="980" t="s">
        <v>125</v>
      </c>
      <c r="E535" s="971">
        <v>1.026</v>
      </c>
      <c r="F535" s="807"/>
      <c r="G535" s="807"/>
      <c r="H535" s="807"/>
      <c r="I535" s="949"/>
    </row>
    <row r="536" spans="1:9" s="685" customFormat="1" ht="52.8" x14ac:dyDescent="0.25">
      <c r="A536" s="723"/>
      <c r="B536" s="731"/>
      <c r="C536" s="722" t="s">
        <v>1841</v>
      </c>
      <c r="D536" s="980" t="s">
        <v>125</v>
      </c>
      <c r="E536" s="971">
        <f>0.842+8.339</f>
        <v>9.1810000000000009</v>
      </c>
      <c r="F536" s="807"/>
      <c r="G536" s="807"/>
      <c r="H536" s="807"/>
      <c r="I536" s="949"/>
    </row>
    <row r="537" spans="1:9" s="685" customFormat="1" ht="52.8" x14ac:dyDescent="0.25">
      <c r="A537" s="723"/>
      <c r="B537" s="731"/>
      <c r="C537" s="722" t="s">
        <v>1842</v>
      </c>
      <c r="D537" s="980" t="s">
        <v>125</v>
      </c>
      <c r="E537" s="987">
        <v>0.11</v>
      </c>
      <c r="F537" s="807"/>
      <c r="G537" s="807"/>
      <c r="H537" s="807"/>
      <c r="I537" s="949"/>
    </row>
    <row r="538" spans="1:9" s="685" customFormat="1" ht="66" x14ac:dyDescent="0.25">
      <c r="A538" s="723"/>
      <c r="B538" s="731"/>
      <c r="C538" s="667" t="s">
        <v>2324</v>
      </c>
      <c r="D538" s="980" t="s">
        <v>125</v>
      </c>
      <c r="E538" s="971">
        <v>0.151</v>
      </c>
      <c r="F538" s="807"/>
      <c r="G538" s="807"/>
      <c r="H538" s="807"/>
      <c r="I538" s="949"/>
    </row>
    <row r="539" spans="1:9" s="685" customFormat="1" ht="52.8" x14ac:dyDescent="0.25">
      <c r="A539" s="723"/>
      <c r="B539" s="731"/>
      <c r="C539" s="722" t="s">
        <v>1802</v>
      </c>
      <c r="D539" s="980" t="s">
        <v>125</v>
      </c>
      <c r="E539" s="971">
        <v>6.5000000000000002E-2</v>
      </c>
      <c r="F539" s="807"/>
      <c r="G539" s="807"/>
      <c r="H539" s="807"/>
      <c r="I539" s="949"/>
    </row>
    <row r="540" spans="1:9" s="685" customFormat="1" ht="52.8" x14ac:dyDescent="0.25">
      <c r="A540" s="723"/>
      <c r="B540" s="731"/>
      <c r="C540" s="722" t="s">
        <v>1802</v>
      </c>
      <c r="D540" s="980" t="s">
        <v>125</v>
      </c>
      <c r="E540" s="971">
        <v>0.151</v>
      </c>
      <c r="F540" s="807"/>
      <c r="G540" s="807"/>
      <c r="H540" s="807"/>
      <c r="I540" s="949"/>
    </row>
    <row r="541" spans="1:9" s="685" customFormat="1" x14ac:dyDescent="0.25">
      <c r="A541" s="723"/>
      <c r="B541" s="731"/>
      <c r="C541" s="731"/>
      <c r="D541" s="983"/>
      <c r="E541" s="984"/>
      <c r="F541" s="687"/>
      <c r="G541" s="807"/>
      <c r="H541" s="807"/>
      <c r="I541" s="949"/>
    </row>
    <row r="542" spans="1:9" s="685" customFormat="1" ht="26.4" x14ac:dyDescent="0.25">
      <c r="A542" s="723" t="s">
        <v>109</v>
      </c>
      <c r="B542" s="731" t="s">
        <v>2162</v>
      </c>
      <c r="C542" s="727" t="s">
        <v>1803</v>
      </c>
      <c r="D542" s="980"/>
      <c r="E542" s="971"/>
      <c r="F542" s="686"/>
      <c r="G542" s="807"/>
      <c r="H542" s="807"/>
      <c r="I542" s="949"/>
    </row>
    <row r="543" spans="1:9" s="685" customFormat="1" ht="39.6" x14ac:dyDescent="0.25">
      <c r="A543" s="723"/>
      <c r="B543" s="731"/>
      <c r="C543" s="722" t="s">
        <v>1825</v>
      </c>
      <c r="D543" s="980" t="s">
        <v>124</v>
      </c>
      <c r="E543" s="971">
        <v>2</v>
      </c>
      <c r="F543" s="686"/>
      <c r="G543" s="807"/>
      <c r="H543" s="807"/>
      <c r="I543" s="949"/>
    </row>
    <row r="544" spans="1:9" s="685" customFormat="1" ht="39.6" x14ac:dyDescent="0.25">
      <c r="A544" s="723"/>
      <c r="B544" s="731"/>
      <c r="C544" s="722" t="s">
        <v>1804</v>
      </c>
      <c r="D544" s="980" t="s">
        <v>124</v>
      </c>
      <c r="E544" s="971">
        <v>2</v>
      </c>
      <c r="F544" s="686"/>
      <c r="G544" s="807"/>
      <c r="H544" s="807"/>
      <c r="I544" s="949"/>
    </row>
    <row r="545" spans="1:9" s="685" customFormat="1" ht="39.6" x14ac:dyDescent="0.25">
      <c r="A545" s="723"/>
      <c r="B545" s="731"/>
      <c r="C545" s="722" t="s">
        <v>1860</v>
      </c>
      <c r="D545" s="980" t="s">
        <v>124</v>
      </c>
      <c r="E545" s="971">
        <v>1</v>
      </c>
      <c r="F545" s="686"/>
      <c r="G545" s="807"/>
      <c r="H545" s="807"/>
      <c r="I545" s="949"/>
    </row>
    <row r="546" spans="1:9" s="685" customFormat="1" ht="39.6" x14ac:dyDescent="0.25">
      <c r="A546" s="723"/>
      <c r="B546" s="731"/>
      <c r="C546" s="722" t="s">
        <v>1834</v>
      </c>
      <c r="D546" s="980" t="s">
        <v>124</v>
      </c>
      <c r="E546" s="971">
        <v>1</v>
      </c>
      <c r="F546" s="686"/>
      <c r="G546" s="807"/>
      <c r="H546" s="807"/>
      <c r="I546" s="949"/>
    </row>
    <row r="547" spans="1:9" s="685" customFormat="1" x14ac:dyDescent="0.25">
      <c r="A547" s="723"/>
      <c r="B547" s="731"/>
      <c r="C547" s="722"/>
      <c r="D547" s="980"/>
      <c r="E547" s="971"/>
      <c r="F547" s="686"/>
      <c r="G547" s="807"/>
      <c r="H547" s="807"/>
      <c r="I547" s="949"/>
    </row>
    <row r="548" spans="1:9" s="685" customFormat="1" x14ac:dyDescent="0.25">
      <c r="A548" s="723" t="s">
        <v>109</v>
      </c>
      <c r="B548" s="731" t="s">
        <v>2163</v>
      </c>
      <c r="C548" s="732" t="s">
        <v>1807</v>
      </c>
      <c r="D548" s="980"/>
      <c r="E548" s="971"/>
      <c r="F548" s="686"/>
      <c r="G548" s="807"/>
      <c r="H548" s="807"/>
      <c r="I548" s="949"/>
    </row>
    <row r="549" spans="1:9" s="685" customFormat="1" ht="39.6" x14ac:dyDescent="0.25">
      <c r="A549" s="723"/>
      <c r="B549" s="731"/>
      <c r="C549" s="722" t="s">
        <v>1826</v>
      </c>
      <c r="D549" s="980" t="s">
        <v>124</v>
      </c>
      <c r="E549" s="971">
        <v>1</v>
      </c>
      <c r="F549" s="686"/>
      <c r="G549" s="807"/>
      <c r="H549" s="807"/>
      <c r="I549" s="949"/>
    </row>
    <row r="550" spans="1:9" s="685" customFormat="1" ht="52.8" x14ac:dyDescent="0.25">
      <c r="A550" s="723"/>
      <c r="B550" s="731"/>
      <c r="C550" s="722" t="s">
        <v>1846</v>
      </c>
      <c r="D550" s="980" t="s">
        <v>124</v>
      </c>
      <c r="E550" s="971">
        <v>7</v>
      </c>
      <c r="F550" s="686"/>
      <c r="G550" s="807"/>
      <c r="H550" s="807"/>
      <c r="I550" s="949"/>
    </row>
    <row r="551" spans="1:9" s="685" customFormat="1" ht="39.6" x14ac:dyDescent="0.25">
      <c r="A551" s="723"/>
      <c r="B551" s="731"/>
      <c r="C551" s="722" t="s">
        <v>1809</v>
      </c>
      <c r="D551" s="980" t="s">
        <v>124</v>
      </c>
      <c r="E551" s="971">
        <v>1</v>
      </c>
      <c r="F551" s="686"/>
      <c r="G551" s="807"/>
      <c r="H551" s="807"/>
      <c r="I551" s="949"/>
    </row>
    <row r="552" spans="1:9" s="685" customFormat="1" x14ac:dyDescent="0.25">
      <c r="A552" s="723"/>
      <c r="B552" s="731"/>
      <c r="C552" s="722"/>
      <c r="D552" s="980"/>
      <c r="E552" s="971"/>
      <c r="F552" s="686"/>
      <c r="G552" s="807"/>
      <c r="H552" s="807"/>
      <c r="I552" s="949"/>
    </row>
    <row r="553" spans="1:9" s="685" customFormat="1" x14ac:dyDescent="0.25">
      <c r="A553" s="723" t="s">
        <v>109</v>
      </c>
      <c r="B553" s="731" t="s">
        <v>2164</v>
      </c>
      <c r="C553" s="727" t="s">
        <v>1812</v>
      </c>
      <c r="D553" s="980"/>
      <c r="E553" s="971"/>
      <c r="F553" s="954"/>
      <c r="G553" s="807"/>
      <c r="H553" s="807"/>
      <c r="I553" s="949"/>
    </row>
    <row r="554" spans="1:9" s="685" customFormat="1" ht="39.6" x14ac:dyDescent="0.25">
      <c r="A554" s="723"/>
      <c r="B554" s="731"/>
      <c r="C554" s="722" t="s">
        <v>2377</v>
      </c>
      <c r="D554" s="980" t="s">
        <v>124</v>
      </c>
      <c r="E554" s="971">
        <v>1</v>
      </c>
      <c r="F554" s="954"/>
      <c r="G554" s="807"/>
      <c r="H554" s="807"/>
      <c r="I554" s="949"/>
    </row>
    <row r="555" spans="1:9" s="685" customFormat="1" ht="39.6" x14ac:dyDescent="0.25">
      <c r="A555" s="723"/>
      <c r="B555" s="731"/>
      <c r="C555" s="722" t="s">
        <v>2378</v>
      </c>
      <c r="D555" s="980" t="s">
        <v>124</v>
      </c>
      <c r="E555" s="971">
        <v>2</v>
      </c>
      <c r="F555" s="954"/>
      <c r="G555" s="807"/>
      <c r="H555" s="807"/>
      <c r="I555" s="949"/>
    </row>
    <row r="556" spans="1:9" s="685" customFormat="1" ht="39.6" x14ac:dyDescent="0.25">
      <c r="A556" s="723"/>
      <c r="B556" s="731"/>
      <c r="C556" s="722" t="s">
        <v>1861</v>
      </c>
      <c r="D556" s="980" t="s">
        <v>124</v>
      </c>
      <c r="E556" s="971">
        <v>1</v>
      </c>
      <c r="F556" s="954"/>
      <c r="G556" s="807"/>
      <c r="H556" s="807"/>
      <c r="I556" s="949"/>
    </row>
    <row r="557" spans="1:9" s="685" customFormat="1" x14ac:dyDescent="0.25">
      <c r="A557" s="723"/>
      <c r="B557" s="731"/>
      <c r="C557" s="730"/>
      <c r="D557" s="986"/>
      <c r="E557" s="986"/>
      <c r="F557" s="954"/>
      <c r="G557" s="807"/>
      <c r="H557" s="807"/>
      <c r="I557" s="949"/>
    </row>
    <row r="558" spans="1:9" s="685" customFormat="1" ht="26.4" x14ac:dyDescent="0.25">
      <c r="A558" s="723" t="s">
        <v>109</v>
      </c>
      <c r="B558" s="731" t="s">
        <v>2165</v>
      </c>
      <c r="C558" s="727" t="s">
        <v>1813</v>
      </c>
      <c r="D558" s="980"/>
      <c r="E558" s="971"/>
      <c r="F558" s="954"/>
      <c r="G558" s="807"/>
      <c r="H558" s="807"/>
      <c r="I558" s="949"/>
    </row>
    <row r="559" spans="1:9" s="685" customFormat="1" ht="39.6" x14ac:dyDescent="0.25">
      <c r="A559" s="723"/>
      <c r="B559" s="731"/>
      <c r="C559" s="722" t="s">
        <v>1853</v>
      </c>
      <c r="D559" s="980" t="s">
        <v>124</v>
      </c>
      <c r="E559" s="971">
        <v>1</v>
      </c>
      <c r="F559" s="954"/>
      <c r="G559" s="807"/>
      <c r="H559" s="807"/>
      <c r="I559" s="949"/>
    </row>
    <row r="560" spans="1:9" s="685" customFormat="1" ht="39.6" x14ac:dyDescent="0.25">
      <c r="A560" s="723"/>
      <c r="B560" s="731"/>
      <c r="C560" s="722" t="s">
        <v>1815</v>
      </c>
      <c r="D560" s="980" t="s">
        <v>124</v>
      </c>
      <c r="E560" s="971">
        <v>2</v>
      </c>
      <c r="F560" s="954"/>
      <c r="G560" s="807"/>
      <c r="H560" s="807"/>
      <c r="I560" s="949"/>
    </row>
    <row r="561" spans="1:9" s="685" customFormat="1" ht="39.6" x14ac:dyDescent="0.25">
      <c r="A561" s="723"/>
      <c r="B561" s="731"/>
      <c r="C561" s="722" t="s">
        <v>2376</v>
      </c>
      <c r="D561" s="980" t="s">
        <v>124</v>
      </c>
      <c r="E561" s="971">
        <v>1</v>
      </c>
      <c r="F561" s="954"/>
      <c r="G561" s="807"/>
      <c r="H561" s="807"/>
      <c r="I561" s="949"/>
    </row>
    <row r="562" spans="1:9" s="685" customFormat="1" ht="52.8" x14ac:dyDescent="0.25">
      <c r="A562" s="723"/>
      <c r="B562" s="731"/>
      <c r="C562" s="722" t="s">
        <v>2357</v>
      </c>
      <c r="D562" s="980" t="s">
        <v>124</v>
      </c>
      <c r="E562" s="971">
        <v>1</v>
      </c>
      <c r="F562" s="954"/>
      <c r="G562" s="807"/>
      <c r="H562" s="807"/>
      <c r="I562" s="949"/>
    </row>
    <row r="563" spans="1:9" s="685" customFormat="1" x14ac:dyDescent="0.25">
      <c r="A563" s="723"/>
      <c r="B563" s="731"/>
      <c r="C563" s="722"/>
      <c r="D563" s="980"/>
      <c r="E563" s="971"/>
      <c r="F563" s="954"/>
      <c r="G563" s="807"/>
      <c r="H563" s="807"/>
      <c r="I563" s="949"/>
    </row>
    <row r="564" spans="1:9" s="685" customFormat="1" ht="26.4" x14ac:dyDescent="0.25">
      <c r="A564" s="723" t="s">
        <v>109</v>
      </c>
      <c r="B564" s="731" t="s">
        <v>2166</v>
      </c>
      <c r="C564" s="727" t="s">
        <v>1816</v>
      </c>
      <c r="D564" s="980"/>
      <c r="E564" s="971"/>
      <c r="F564" s="954"/>
      <c r="G564" s="807"/>
      <c r="H564" s="807"/>
      <c r="I564" s="949"/>
    </row>
    <row r="565" spans="1:9" s="685" customFormat="1" ht="52.8" x14ac:dyDescent="0.25">
      <c r="A565" s="723"/>
      <c r="B565" s="731"/>
      <c r="C565" s="722" t="s">
        <v>1817</v>
      </c>
      <c r="D565" s="980" t="s">
        <v>124</v>
      </c>
      <c r="E565" s="971">
        <v>24</v>
      </c>
      <c r="F565" s="954"/>
      <c r="G565" s="807"/>
      <c r="H565" s="807"/>
      <c r="I565" s="949"/>
    </row>
    <row r="566" spans="1:9" s="685" customFormat="1" ht="52.8" x14ac:dyDescent="0.25">
      <c r="A566" s="723"/>
      <c r="B566" s="731"/>
      <c r="C566" s="722" t="s">
        <v>1818</v>
      </c>
      <c r="D566" s="980" t="s">
        <v>124</v>
      </c>
      <c r="E566" s="971">
        <v>4</v>
      </c>
      <c r="F566" s="954"/>
      <c r="G566" s="807"/>
      <c r="H566" s="807"/>
      <c r="I566" s="949"/>
    </row>
    <row r="567" spans="1:9" s="685" customFormat="1" ht="52.8" x14ac:dyDescent="0.25">
      <c r="A567" s="723"/>
      <c r="B567" s="731"/>
      <c r="C567" s="722" t="s">
        <v>1819</v>
      </c>
      <c r="D567" s="980" t="s">
        <v>124</v>
      </c>
      <c r="E567" s="971">
        <v>56</v>
      </c>
      <c r="F567" s="954"/>
      <c r="G567" s="807"/>
      <c r="H567" s="807"/>
      <c r="I567" s="949"/>
    </row>
    <row r="568" spans="1:9" s="685" customFormat="1" ht="39.6" x14ac:dyDescent="0.25">
      <c r="A568" s="723"/>
      <c r="B568" s="731"/>
      <c r="C568" s="799" t="s">
        <v>2370</v>
      </c>
      <c r="D568" s="980" t="s">
        <v>124</v>
      </c>
      <c r="E568" s="971">
        <v>2</v>
      </c>
      <c r="F568" s="954"/>
      <c r="G568" s="807"/>
      <c r="H568" s="807"/>
      <c r="I568" s="949"/>
    </row>
    <row r="569" spans="1:9" s="685" customFormat="1" ht="39.6" x14ac:dyDescent="0.25">
      <c r="A569" s="723"/>
      <c r="B569" s="731"/>
      <c r="C569" s="799" t="s">
        <v>1831</v>
      </c>
      <c r="D569" s="980" t="s">
        <v>124</v>
      </c>
      <c r="E569" s="971">
        <v>2</v>
      </c>
      <c r="F569" s="954"/>
      <c r="G569" s="807"/>
      <c r="H569" s="807"/>
      <c r="I569" s="949"/>
    </row>
    <row r="570" spans="1:9" s="685" customFormat="1" ht="52.8" x14ac:dyDescent="0.25">
      <c r="A570" s="723"/>
      <c r="B570" s="731"/>
      <c r="C570" s="799" t="s">
        <v>1856</v>
      </c>
      <c r="D570" s="980" t="s">
        <v>124</v>
      </c>
      <c r="E570" s="971">
        <v>1</v>
      </c>
      <c r="F570" s="807"/>
      <c r="G570" s="807"/>
      <c r="H570" s="807"/>
      <c r="I570" s="949"/>
    </row>
    <row r="571" spans="1:9" s="685" customFormat="1" x14ac:dyDescent="0.25">
      <c r="A571" s="723"/>
      <c r="B571" s="731"/>
      <c r="C571" s="722"/>
      <c r="D571" s="980"/>
      <c r="E571" s="971"/>
      <c r="F571" s="807"/>
      <c r="G571" s="807"/>
      <c r="H571" s="807"/>
      <c r="I571" s="949"/>
    </row>
    <row r="572" spans="1:9" s="685" customFormat="1" ht="26.4" x14ac:dyDescent="0.25">
      <c r="A572" s="723" t="s">
        <v>109</v>
      </c>
      <c r="B572" s="724" t="s">
        <v>2289</v>
      </c>
      <c r="C572" s="605" t="s">
        <v>2282</v>
      </c>
      <c r="D572" s="980"/>
      <c r="E572" s="971"/>
      <c r="F572" s="807"/>
      <c r="G572" s="807"/>
      <c r="H572" s="807"/>
      <c r="I572" s="949"/>
    </row>
    <row r="573" spans="1:9" s="685" customFormat="1" ht="409.6" x14ac:dyDescent="0.25">
      <c r="A573" s="723"/>
      <c r="B573" s="731"/>
      <c r="C573" s="667" t="s">
        <v>2493</v>
      </c>
      <c r="D573" s="982" t="s">
        <v>2283</v>
      </c>
      <c r="E573" s="962">
        <v>1</v>
      </c>
      <c r="F573" s="807"/>
      <c r="G573" s="807"/>
      <c r="H573" s="807"/>
      <c r="I573" s="949"/>
    </row>
    <row r="574" spans="1:9" s="685" customFormat="1" x14ac:dyDescent="0.25">
      <c r="A574" s="723"/>
      <c r="B574" s="731"/>
      <c r="C574" s="876"/>
      <c r="D574" s="980"/>
      <c r="E574" s="971"/>
      <c r="F574" s="807"/>
      <c r="G574" s="807"/>
      <c r="H574" s="807"/>
      <c r="I574" s="949"/>
    </row>
    <row r="575" spans="1:9" s="685" customFormat="1" ht="26.4" x14ac:dyDescent="0.25">
      <c r="A575" s="723" t="s">
        <v>109</v>
      </c>
      <c r="B575" s="731" t="s">
        <v>2167</v>
      </c>
      <c r="C575" s="747" t="s">
        <v>1870</v>
      </c>
      <c r="D575" s="980"/>
      <c r="E575" s="971"/>
      <c r="F575" s="807"/>
      <c r="G575" s="807"/>
      <c r="H575" s="807"/>
      <c r="I575" s="949"/>
    </row>
    <row r="576" spans="1:9" s="685" customFormat="1" x14ac:dyDescent="0.25">
      <c r="A576" s="723" t="s">
        <v>109</v>
      </c>
      <c r="B576" s="731" t="s">
        <v>2168</v>
      </c>
      <c r="C576" s="727" t="s">
        <v>1859</v>
      </c>
      <c r="D576" s="980"/>
      <c r="E576" s="971"/>
      <c r="F576" s="807"/>
      <c r="G576" s="807"/>
      <c r="H576" s="807"/>
      <c r="I576" s="949"/>
    </row>
    <row r="577" spans="1:9" s="685" customFormat="1" ht="225" x14ac:dyDescent="0.25">
      <c r="A577" s="723"/>
      <c r="B577" s="731"/>
      <c r="C577" s="722" t="s">
        <v>2626</v>
      </c>
      <c r="D577" s="980" t="s">
        <v>124</v>
      </c>
      <c r="E577" s="971">
        <v>2</v>
      </c>
      <c r="F577" s="807"/>
      <c r="G577" s="807"/>
      <c r="H577" s="807"/>
      <c r="I577" s="949"/>
    </row>
    <row r="578" spans="1:9" s="685" customFormat="1" x14ac:dyDescent="0.25">
      <c r="A578" s="723"/>
      <c r="B578" s="731"/>
      <c r="C578" s="799"/>
      <c r="D578" s="980"/>
      <c r="E578" s="971"/>
      <c r="F578" s="807"/>
      <c r="G578" s="807"/>
      <c r="H578" s="807"/>
      <c r="I578" s="949"/>
    </row>
    <row r="579" spans="1:9" s="685" customFormat="1" x14ac:dyDescent="0.25">
      <c r="A579" s="723" t="s">
        <v>109</v>
      </c>
      <c r="B579" s="731" t="s">
        <v>2169</v>
      </c>
      <c r="C579" s="727" t="s">
        <v>1800</v>
      </c>
      <c r="D579" s="980"/>
      <c r="E579" s="971"/>
      <c r="F579" s="807"/>
      <c r="G579" s="807"/>
      <c r="H579" s="807"/>
      <c r="I579" s="949"/>
    </row>
    <row r="580" spans="1:9" s="685" customFormat="1" ht="52.8" x14ac:dyDescent="0.25">
      <c r="A580" s="723"/>
      <c r="B580" s="731"/>
      <c r="C580" s="722" t="s">
        <v>1871</v>
      </c>
      <c r="D580" s="980" t="s">
        <v>125</v>
      </c>
      <c r="E580" s="971">
        <v>17.565999999999999</v>
      </c>
      <c r="F580" s="807"/>
      <c r="G580" s="807"/>
      <c r="H580" s="807"/>
      <c r="I580" s="949"/>
    </row>
    <row r="581" spans="1:9" s="685" customFormat="1" ht="52.8" x14ac:dyDescent="0.25">
      <c r="A581" s="723"/>
      <c r="B581" s="731"/>
      <c r="C581" s="722" t="s">
        <v>1872</v>
      </c>
      <c r="D581" s="980" t="s">
        <v>125</v>
      </c>
      <c r="E581" s="971">
        <v>11.991</v>
      </c>
      <c r="F581" s="807"/>
      <c r="G581" s="807"/>
      <c r="H581" s="807"/>
      <c r="I581" s="949"/>
    </row>
    <row r="582" spans="1:9" s="685" customFormat="1" ht="52.8" x14ac:dyDescent="0.25">
      <c r="A582" s="723"/>
      <c r="B582" s="731"/>
      <c r="C582" s="722" t="s">
        <v>1873</v>
      </c>
      <c r="D582" s="980" t="s">
        <v>125</v>
      </c>
      <c r="E582" s="971">
        <v>11.587</v>
      </c>
      <c r="F582" s="807"/>
      <c r="G582" s="807"/>
      <c r="H582" s="807"/>
      <c r="I582" s="949"/>
    </row>
    <row r="583" spans="1:9" s="685" customFormat="1" x14ac:dyDescent="0.25">
      <c r="A583" s="723"/>
      <c r="B583" s="731"/>
      <c r="C583" s="722"/>
      <c r="D583" s="980"/>
      <c r="E583" s="971"/>
      <c r="F583" s="807"/>
      <c r="G583" s="807"/>
      <c r="H583" s="807"/>
      <c r="I583" s="949"/>
    </row>
    <row r="584" spans="1:9" s="685" customFormat="1" x14ac:dyDescent="0.25">
      <c r="A584" s="723" t="s">
        <v>109</v>
      </c>
      <c r="B584" s="731" t="s">
        <v>2170</v>
      </c>
      <c r="C584" s="732" t="s">
        <v>1807</v>
      </c>
      <c r="D584" s="980"/>
      <c r="E584" s="971"/>
      <c r="F584" s="807"/>
      <c r="G584" s="807"/>
      <c r="H584" s="807"/>
      <c r="I584" s="949"/>
    </row>
    <row r="585" spans="1:9" s="685" customFormat="1" ht="39.6" x14ac:dyDescent="0.25">
      <c r="A585" s="723"/>
      <c r="B585" s="731"/>
      <c r="C585" s="722" t="s">
        <v>2307</v>
      </c>
      <c r="D585" s="980" t="s">
        <v>124</v>
      </c>
      <c r="E585" s="971">
        <v>6</v>
      </c>
      <c r="F585" s="807"/>
      <c r="G585" s="807"/>
      <c r="H585" s="807"/>
      <c r="I585" s="949"/>
    </row>
    <row r="586" spans="1:9" s="685" customFormat="1" ht="39.6" x14ac:dyDescent="0.25">
      <c r="A586" s="723"/>
      <c r="B586" s="731"/>
      <c r="C586" s="722" t="s">
        <v>2308</v>
      </c>
      <c r="D586" s="980" t="s">
        <v>124</v>
      </c>
      <c r="E586" s="971">
        <v>12</v>
      </c>
      <c r="F586" s="807"/>
      <c r="G586" s="807"/>
      <c r="H586" s="807"/>
      <c r="I586" s="949"/>
    </row>
    <row r="587" spans="1:9" s="685" customFormat="1" ht="39.6" x14ac:dyDescent="0.25">
      <c r="A587" s="723"/>
      <c r="B587" s="731"/>
      <c r="C587" s="722" t="s">
        <v>2309</v>
      </c>
      <c r="D587" s="980" t="s">
        <v>124</v>
      </c>
      <c r="E587" s="971">
        <v>8</v>
      </c>
      <c r="F587" s="807"/>
      <c r="G587" s="807"/>
      <c r="H587" s="807"/>
      <c r="I587" s="949"/>
    </row>
    <row r="588" spans="1:9" s="685" customFormat="1" ht="39.6" x14ac:dyDescent="0.25">
      <c r="A588" s="723"/>
      <c r="B588" s="731"/>
      <c r="C588" s="722" t="s">
        <v>2310</v>
      </c>
      <c r="D588" s="980" t="s">
        <v>124</v>
      </c>
      <c r="E588" s="971">
        <v>1</v>
      </c>
      <c r="F588" s="807"/>
      <c r="G588" s="807"/>
      <c r="H588" s="807"/>
      <c r="I588" s="949"/>
    </row>
    <row r="589" spans="1:9" s="685" customFormat="1" x14ac:dyDescent="0.25">
      <c r="A589" s="723"/>
      <c r="B589" s="731"/>
      <c r="C589" s="722"/>
      <c r="D589" s="980"/>
      <c r="E589" s="971"/>
      <c r="F589" s="807"/>
      <c r="G589" s="807"/>
      <c r="H589" s="807"/>
      <c r="I589" s="949"/>
    </row>
    <row r="590" spans="1:9" s="685" customFormat="1" ht="26.4" x14ac:dyDescent="0.25">
      <c r="A590" s="723" t="s">
        <v>109</v>
      </c>
      <c r="B590" s="731" t="s">
        <v>2171</v>
      </c>
      <c r="C590" s="727" t="s">
        <v>1810</v>
      </c>
      <c r="D590" s="980"/>
      <c r="E590" s="971"/>
      <c r="F590" s="807"/>
      <c r="G590" s="807"/>
      <c r="H590" s="807"/>
      <c r="I590" s="949"/>
    </row>
    <row r="591" spans="1:9" s="685" customFormat="1" ht="52.8" x14ac:dyDescent="0.25">
      <c r="A591" s="723"/>
      <c r="B591" s="731"/>
      <c r="C591" s="722" t="s">
        <v>2306</v>
      </c>
      <c r="D591" s="980" t="s">
        <v>124</v>
      </c>
      <c r="E591" s="971">
        <v>4</v>
      </c>
      <c r="F591" s="807"/>
      <c r="G591" s="807"/>
      <c r="H591" s="807"/>
      <c r="I591" s="949"/>
    </row>
    <row r="592" spans="1:9" s="685" customFormat="1" x14ac:dyDescent="0.25">
      <c r="A592" s="723"/>
      <c r="B592" s="731"/>
      <c r="C592" s="722"/>
      <c r="D592" s="980"/>
      <c r="E592" s="971"/>
      <c r="F592" s="807"/>
      <c r="G592" s="807"/>
      <c r="H592" s="807"/>
      <c r="I592" s="949"/>
    </row>
    <row r="593" spans="1:9" s="685" customFormat="1" x14ac:dyDescent="0.25">
      <c r="A593" s="723" t="s">
        <v>109</v>
      </c>
      <c r="B593" s="731" t="s">
        <v>2172</v>
      </c>
      <c r="C593" s="727" t="s">
        <v>1812</v>
      </c>
      <c r="D593" s="980"/>
      <c r="E593" s="971"/>
      <c r="F593" s="807"/>
      <c r="G593" s="807"/>
      <c r="H593" s="807"/>
      <c r="I593" s="949"/>
    </row>
    <row r="594" spans="1:9" s="685" customFormat="1" ht="52.8" x14ac:dyDescent="0.25">
      <c r="A594" s="723"/>
      <c r="B594" s="731"/>
      <c r="C594" s="722" t="s">
        <v>2311</v>
      </c>
      <c r="D594" s="980" t="s">
        <v>124</v>
      </c>
      <c r="E594" s="971">
        <v>4</v>
      </c>
      <c r="F594" s="807"/>
      <c r="G594" s="807"/>
      <c r="H594" s="807"/>
      <c r="I594" s="949"/>
    </row>
    <row r="595" spans="1:9" s="685" customFormat="1" x14ac:dyDescent="0.25">
      <c r="A595" s="723"/>
      <c r="B595" s="731"/>
      <c r="C595" s="722"/>
      <c r="D595" s="980"/>
      <c r="E595" s="971"/>
      <c r="F595" s="807"/>
      <c r="G595" s="807"/>
      <c r="H595" s="807"/>
      <c r="I595" s="949"/>
    </row>
    <row r="596" spans="1:9" s="685" customFormat="1" ht="26.4" x14ac:dyDescent="0.25">
      <c r="A596" s="723" t="s">
        <v>109</v>
      </c>
      <c r="B596" s="731" t="s">
        <v>2173</v>
      </c>
      <c r="C596" s="727" t="s">
        <v>1813</v>
      </c>
      <c r="D596" s="980"/>
      <c r="E596" s="971"/>
      <c r="F596" s="807"/>
      <c r="G596" s="807"/>
      <c r="H596" s="807"/>
      <c r="I596" s="949"/>
    </row>
    <row r="597" spans="1:9" s="685" customFormat="1" ht="52.8" x14ac:dyDescent="0.25">
      <c r="A597" s="723"/>
      <c r="B597" s="731"/>
      <c r="C597" s="722" t="s">
        <v>2305</v>
      </c>
      <c r="D597" s="980" t="s">
        <v>124</v>
      </c>
      <c r="E597" s="971">
        <v>1</v>
      </c>
      <c r="F597" s="807"/>
      <c r="G597" s="807"/>
      <c r="H597" s="807"/>
      <c r="I597" s="949"/>
    </row>
    <row r="598" spans="1:9" s="685" customFormat="1" ht="52.8" x14ac:dyDescent="0.25">
      <c r="A598" s="723"/>
      <c r="B598" s="731"/>
      <c r="C598" s="722" t="s">
        <v>2302</v>
      </c>
      <c r="D598" s="980" t="s">
        <v>124</v>
      </c>
      <c r="E598" s="971">
        <v>2</v>
      </c>
      <c r="F598" s="807"/>
      <c r="G598" s="807"/>
      <c r="H598" s="807"/>
      <c r="I598" s="949"/>
    </row>
    <row r="599" spans="1:9" s="685" customFormat="1" x14ac:dyDescent="0.25">
      <c r="A599" s="723"/>
      <c r="B599" s="731"/>
      <c r="C599" s="799"/>
      <c r="D599" s="980"/>
      <c r="E599" s="971"/>
      <c r="F599" s="807"/>
      <c r="G599" s="807"/>
      <c r="H599" s="807"/>
      <c r="I599" s="949"/>
    </row>
    <row r="600" spans="1:9" s="685" customFormat="1" ht="26.4" x14ac:dyDescent="0.25">
      <c r="A600" s="723" t="s">
        <v>109</v>
      </c>
      <c r="B600" s="724" t="s">
        <v>2290</v>
      </c>
      <c r="C600" s="605" t="s">
        <v>2282</v>
      </c>
      <c r="D600" s="980"/>
      <c r="E600" s="971"/>
      <c r="F600" s="807"/>
      <c r="G600" s="807"/>
      <c r="H600" s="807"/>
      <c r="I600" s="949"/>
    </row>
    <row r="601" spans="1:9" s="685" customFormat="1" ht="409.6" x14ac:dyDescent="0.25">
      <c r="A601" s="723"/>
      <c r="B601" s="731"/>
      <c r="C601" s="667" t="s">
        <v>2494</v>
      </c>
      <c r="D601" s="982" t="s">
        <v>2283</v>
      </c>
      <c r="E601" s="962">
        <v>1</v>
      </c>
      <c r="F601" s="807"/>
      <c r="G601" s="807"/>
      <c r="H601" s="807"/>
      <c r="I601" s="949"/>
    </row>
    <row r="602" spans="1:9" s="685" customFormat="1" x14ac:dyDescent="0.25">
      <c r="A602" s="723"/>
      <c r="B602" s="731"/>
      <c r="C602" s="651"/>
      <c r="D602" s="980"/>
      <c r="E602" s="971"/>
      <c r="F602" s="807"/>
      <c r="G602" s="807"/>
      <c r="H602" s="807"/>
      <c r="I602" s="949"/>
    </row>
    <row r="603" spans="1:9" s="685" customFormat="1" ht="39.6" x14ac:dyDescent="0.25">
      <c r="A603" s="723" t="s">
        <v>109</v>
      </c>
      <c r="B603" s="731" t="s">
        <v>2174</v>
      </c>
      <c r="C603" s="747" t="s">
        <v>1875</v>
      </c>
      <c r="D603" s="980"/>
      <c r="E603" s="971"/>
      <c r="F603" s="807"/>
      <c r="G603" s="807"/>
      <c r="H603" s="807"/>
      <c r="I603" s="949"/>
    </row>
    <row r="604" spans="1:9" s="685" customFormat="1" x14ac:dyDescent="0.25">
      <c r="A604" s="723" t="s">
        <v>109</v>
      </c>
      <c r="B604" s="731" t="s">
        <v>2175</v>
      </c>
      <c r="C604" s="727" t="s">
        <v>1876</v>
      </c>
      <c r="D604" s="980"/>
      <c r="E604" s="971"/>
      <c r="F604" s="807"/>
      <c r="G604" s="807"/>
      <c r="H604" s="807"/>
      <c r="I604" s="949"/>
    </row>
    <row r="605" spans="1:9" s="685" customFormat="1" ht="224.4" x14ac:dyDescent="0.25">
      <c r="A605" s="723"/>
      <c r="B605" s="731"/>
      <c r="C605" s="722" t="s">
        <v>2304</v>
      </c>
      <c r="D605" s="980" t="s">
        <v>124</v>
      </c>
      <c r="E605" s="971">
        <v>2</v>
      </c>
      <c r="F605" s="807"/>
      <c r="G605" s="807"/>
      <c r="H605" s="807"/>
      <c r="I605" s="949"/>
    </row>
    <row r="606" spans="1:9" s="685" customFormat="1" x14ac:dyDescent="0.25">
      <c r="A606" s="723"/>
      <c r="B606" s="731"/>
      <c r="C606" s="799"/>
      <c r="D606" s="980"/>
      <c r="E606" s="971"/>
      <c r="F606" s="807"/>
      <c r="G606" s="807"/>
      <c r="H606" s="807"/>
      <c r="I606" s="949"/>
    </row>
    <row r="607" spans="1:9" s="685" customFormat="1" x14ac:dyDescent="0.25">
      <c r="A607" s="723" t="s">
        <v>109</v>
      </c>
      <c r="B607" s="731" t="s">
        <v>2176</v>
      </c>
      <c r="C607" s="727" t="s">
        <v>1800</v>
      </c>
      <c r="D607" s="980"/>
      <c r="E607" s="971"/>
      <c r="F607" s="807"/>
      <c r="G607" s="807"/>
      <c r="H607" s="807"/>
      <c r="I607" s="949"/>
    </row>
    <row r="608" spans="1:9" s="685" customFormat="1" ht="52.8" x14ac:dyDescent="0.25">
      <c r="A608" s="723"/>
      <c r="B608" s="731"/>
      <c r="C608" s="722" t="s">
        <v>1877</v>
      </c>
      <c r="D608" s="980" t="s">
        <v>125</v>
      </c>
      <c r="E608" s="971">
        <v>26.363</v>
      </c>
      <c r="F608" s="807"/>
      <c r="G608" s="807"/>
      <c r="H608" s="807"/>
      <c r="I608" s="949"/>
    </row>
    <row r="609" spans="1:9" s="685" customFormat="1" x14ac:dyDescent="0.25">
      <c r="A609" s="723"/>
      <c r="B609" s="731"/>
      <c r="C609" s="722"/>
      <c r="D609" s="980"/>
      <c r="E609" s="971"/>
      <c r="F609" s="807"/>
      <c r="G609" s="807"/>
      <c r="H609" s="807"/>
      <c r="I609" s="949"/>
    </row>
    <row r="610" spans="1:9" s="685" customFormat="1" x14ac:dyDescent="0.25">
      <c r="A610" s="723" t="s">
        <v>109</v>
      </c>
      <c r="B610" s="731" t="s">
        <v>2177</v>
      </c>
      <c r="C610" s="732" t="s">
        <v>1807</v>
      </c>
      <c r="D610" s="980"/>
      <c r="E610" s="971"/>
      <c r="F610" s="807"/>
      <c r="G610" s="807"/>
      <c r="H610" s="807"/>
      <c r="I610" s="949"/>
    </row>
    <row r="611" spans="1:9" s="685" customFormat="1" ht="39.6" x14ac:dyDescent="0.25">
      <c r="A611" s="723"/>
      <c r="B611" s="731"/>
      <c r="C611" s="722" t="s">
        <v>2313</v>
      </c>
      <c r="D611" s="980" t="s">
        <v>124</v>
      </c>
      <c r="E611" s="971">
        <v>14</v>
      </c>
      <c r="F611" s="807"/>
      <c r="G611" s="807"/>
      <c r="H611" s="807"/>
      <c r="I611" s="949"/>
    </row>
    <row r="612" spans="1:9" s="685" customFormat="1" x14ac:dyDescent="0.25">
      <c r="A612" s="723"/>
      <c r="B612" s="731"/>
      <c r="C612" s="722"/>
      <c r="D612" s="980"/>
      <c r="E612" s="971"/>
      <c r="F612" s="807"/>
      <c r="G612" s="807"/>
      <c r="H612" s="807"/>
      <c r="I612" s="949"/>
    </row>
    <row r="613" spans="1:9" s="685" customFormat="1" ht="26.4" x14ac:dyDescent="0.25">
      <c r="A613" s="723" t="s">
        <v>109</v>
      </c>
      <c r="B613" s="731" t="s">
        <v>2178</v>
      </c>
      <c r="C613" s="727" t="s">
        <v>1813</v>
      </c>
      <c r="D613" s="980"/>
      <c r="E613" s="971"/>
      <c r="F613" s="807"/>
      <c r="G613" s="807"/>
      <c r="H613" s="807"/>
      <c r="I613" s="949"/>
    </row>
    <row r="614" spans="1:9" s="685" customFormat="1" ht="52.8" x14ac:dyDescent="0.25">
      <c r="A614" s="723"/>
      <c r="B614" s="731"/>
      <c r="C614" s="722" t="s">
        <v>2314</v>
      </c>
      <c r="D614" s="980" t="s">
        <v>124</v>
      </c>
      <c r="E614" s="971">
        <v>2</v>
      </c>
      <c r="F614" s="807"/>
      <c r="G614" s="807"/>
      <c r="H614" s="807"/>
      <c r="I614" s="949"/>
    </row>
    <row r="615" spans="1:9" s="685" customFormat="1" x14ac:dyDescent="0.25">
      <c r="A615" s="723"/>
      <c r="B615" s="731"/>
      <c r="C615" s="722"/>
      <c r="D615" s="980"/>
      <c r="E615" s="971"/>
      <c r="F615" s="807"/>
      <c r="G615" s="807"/>
      <c r="H615" s="807"/>
      <c r="I615" s="949"/>
    </row>
    <row r="616" spans="1:9" s="685" customFormat="1" ht="26.4" x14ac:dyDescent="0.25">
      <c r="A616" s="723" t="s">
        <v>109</v>
      </c>
      <c r="B616" s="724" t="s">
        <v>2291</v>
      </c>
      <c r="C616" s="605" t="s">
        <v>2282</v>
      </c>
      <c r="D616" s="980"/>
      <c r="E616" s="971"/>
      <c r="F616" s="807"/>
      <c r="G616" s="807"/>
      <c r="H616" s="807"/>
      <c r="I616" s="949"/>
    </row>
    <row r="617" spans="1:9" s="685" customFormat="1" ht="409.2" x14ac:dyDescent="0.25">
      <c r="A617" s="723"/>
      <c r="B617" s="731"/>
      <c r="C617" s="667" t="s">
        <v>2395</v>
      </c>
      <c r="D617" s="982" t="s">
        <v>2283</v>
      </c>
      <c r="E617" s="962">
        <v>1</v>
      </c>
      <c r="F617" s="807"/>
      <c r="G617" s="807"/>
      <c r="H617" s="807"/>
      <c r="I617" s="949"/>
    </row>
    <row r="618" spans="1:9" s="685" customFormat="1" x14ac:dyDescent="0.25">
      <c r="A618" s="723"/>
      <c r="B618" s="731"/>
      <c r="C618" s="876"/>
      <c r="D618" s="980"/>
      <c r="E618" s="971"/>
      <c r="F618" s="807"/>
      <c r="G618" s="807"/>
      <c r="H618" s="807"/>
      <c r="I618" s="949"/>
    </row>
    <row r="619" spans="1:9" s="685" customFormat="1" ht="26.4" x14ac:dyDescent="0.25">
      <c r="A619" s="723" t="s">
        <v>109</v>
      </c>
      <c r="B619" s="731" t="s">
        <v>2179</v>
      </c>
      <c r="C619" s="747" t="s">
        <v>1878</v>
      </c>
      <c r="D619" s="980"/>
      <c r="E619" s="971"/>
      <c r="F619" s="807"/>
      <c r="G619" s="807"/>
      <c r="H619" s="807"/>
      <c r="I619" s="949"/>
    </row>
    <row r="620" spans="1:9" s="685" customFormat="1" x14ac:dyDescent="0.25">
      <c r="A620" s="723" t="s">
        <v>109</v>
      </c>
      <c r="B620" s="731" t="s">
        <v>2180</v>
      </c>
      <c r="C620" s="727" t="s">
        <v>1859</v>
      </c>
      <c r="D620" s="980"/>
      <c r="E620" s="971"/>
      <c r="F620" s="807"/>
      <c r="G620" s="807"/>
      <c r="H620" s="807"/>
      <c r="I620" s="949"/>
    </row>
    <row r="621" spans="1:9" s="685" customFormat="1" ht="225" x14ac:dyDescent="0.25">
      <c r="A621" s="723"/>
      <c r="B621" s="731"/>
      <c r="C621" s="722" t="s">
        <v>2627</v>
      </c>
      <c r="D621" s="980" t="s">
        <v>124</v>
      </c>
      <c r="E621" s="971">
        <v>2</v>
      </c>
      <c r="F621" s="807"/>
      <c r="G621" s="807"/>
      <c r="H621" s="807"/>
      <c r="I621" s="949"/>
    </row>
    <row r="622" spans="1:9" s="685" customFormat="1" x14ac:dyDescent="0.25">
      <c r="A622" s="723"/>
      <c r="B622" s="731"/>
      <c r="C622" s="799"/>
      <c r="D622" s="980"/>
      <c r="E622" s="971"/>
      <c r="F622" s="807"/>
      <c r="G622" s="807"/>
      <c r="H622" s="807"/>
      <c r="I622" s="949"/>
    </row>
    <row r="623" spans="1:9" s="685" customFormat="1" x14ac:dyDescent="0.25">
      <c r="A623" s="723" t="s">
        <v>109</v>
      </c>
      <c r="B623" s="731" t="s">
        <v>2181</v>
      </c>
      <c r="C623" s="727" t="s">
        <v>1800</v>
      </c>
      <c r="D623" s="980"/>
      <c r="E623" s="971"/>
      <c r="F623" s="807"/>
      <c r="G623" s="807"/>
      <c r="H623" s="807"/>
      <c r="I623" s="949"/>
    </row>
    <row r="624" spans="1:9" s="685" customFormat="1" ht="52.8" x14ac:dyDescent="0.25">
      <c r="A624" s="723"/>
      <c r="B624" s="731"/>
      <c r="C624" s="722" t="s">
        <v>1871</v>
      </c>
      <c r="D624" s="980" t="s">
        <v>125</v>
      </c>
      <c r="E624" s="971">
        <v>21.157</v>
      </c>
      <c r="F624" s="807"/>
      <c r="G624" s="807"/>
      <c r="H624" s="807"/>
      <c r="I624" s="949"/>
    </row>
    <row r="625" spans="1:9" s="685" customFormat="1" ht="52.8" x14ac:dyDescent="0.25">
      <c r="A625" s="723"/>
      <c r="B625" s="731"/>
      <c r="C625" s="722" t="s">
        <v>1872</v>
      </c>
      <c r="D625" s="980" t="s">
        <v>125</v>
      </c>
      <c r="E625" s="971">
        <v>10.505000000000001</v>
      </c>
      <c r="F625" s="807"/>
      <c r="G625" s="807"/>
      <c r="H625" s="807"/>
      <c r="I625" s="949"/>
    </row>
    <row r="626" spans="1:9" s="685" customFormat="1" ht="52.8" x14ac:dyDescent="0.25">
      <c r="A626" s="723"/>
      <c r="B626" s="731"/>
      <c r="C626" s="722" t="s">
        <v>1873</v>
      </c>
      <c r="D626" s="980" t="s">
        <v>125</v>
      </c>
      <c r="E626" s="971">
        <v>9.2279999999999998</v>
      </c>
      <c r="F626" s="807"/>
      <c r="G626" s="807"/>
      <c r="H626" s="807"/>
      <c r="I626" s="949"/>
    </row>
    <row r="627" spans="1:9" s="685" customFormat="1" x14ac:dyDescent="0.25">
      <c r="A627" s="723"/>
      <c r="B627" s="731"/>
      <c r="C627" s="722"/>
      <c r="D627" s="980"/>
      <c r="E627" s="971"/>
      <c r="F627" s="807"/>
      <c r="G627" s="807"/>
      <c r="H627" s="807"/>
      <c r="I627" s="949"/>
    </row>
    <row r="628" spans="1:9" s="685" customFormat="1" x14ac:dyDescent="0.25">
      <c r="A628" s="723" t="s">
        <v>109</v>
      </c>
      <c r="B628" s="731" t="s">
        <v>2182</v>
      </c>
      <c r="C628" s="732" t="s">
        <v>1807</v>
      </c>
      <c r="D628" s="980"/>
      <c r="E628" s="971"/>
      <c r="F628" s="807"/>
      <c r="G628" s="807"/>
      <c r="H628" s="807"/>
      <c r="I628" s="949"/>
    </row>
    <row r="629" spans="1:9" s="685" customFormat="1" ht="39.6" x14ac:dyDescent="0.25">
      <c r="A629" s="723"/>
      <c r="B629" s="731"/>
      <c r="C629" s="722" t="s">
        <v>2307</v>
      </c>
      <c r="D629" s="980" t="s">
        <v>124</v>
      </c>
      <c r="E629" s="971">
        <v>10</v>
      </c>
      <c r="F629" s="807"/>
      <c r="G629" s="807"/>
      <c r="H629" s="807"/>
      <c r="I629" s="949"/>
    </row>
    <row r="630" spans="1:9" s="685" customFormat="1" ht="39.6" x14ac:dyDescent="0.25">
      <c r="A630" s="723"/>
      <c r="B630" s="731"/>
      <c r="C630" s="722" t="s">
        <v>2308</v>
      </c>
      <c r="D630" s="980" t="s">
        <v>124</v>
      </c>
      <c r="E630" s="971">
        <v>6</v>
      </c>
      <c r="F630" s="807"/>
      <c r="G630" s="807"/>
      <c r="H630" s="807"/>
      <c r="I630" s="949"/>
    </row>
    <row r="631" spans="1:9" s="685" customFormat="1" ht="39.6" x14ac:dyDescent="0.25">
      <c r="A631" s="723"/>
      <c r="B631" s="731"/>
      <c r="C631" s="722" t="s">
        <v>2309</v>
      </c>
      <c r="D631" s="980" t="s">
        <v>124</v>
      </c>
      <c r="E631" s="971">
        <v>4</v>
      </c>
      <c r="F631" s="807"/>
      <c r="G631" s="807"/>
      <c r="H631" s="807"/>
      <c r="I631" s="949"/>
    </row>
    <row r="632" spans="1:9" s="685" customFormat="1" x14ac:dyDescent="0.25">
      <c r="A632" s="723"/>
      <c r="B632" s="731"/>
      <c r="C632" s="722"/>
      <c r="D632" s="980"/>
      <c r="E632" s="971"/>
      <c r="F632" s="807"/>
      <c r="G632" s="807"/>
      <c r="H632" s="807"/>
      <c r="I632" s="949"/>
    </row>
    <row r="633" spans="1:9" s="685" customFormat="1" ht="26.4" x14ac:dyDescent="0.25">
      <c r="A633" s="723" t="s">
        <v>109</v>
      </c>
      <c r="B633" s="731" t="s">
        <v>2183</v>
      </c>
      <c r="C633" s="727" t="s">
        <v>1810</v>
      </c>
      <c r="D633" s="980"/>
      <c r="E633" s="971"/>
      <c r="F633" s="807"/>
      <c r="G633" s="807"/>
      <c r="H633" s="807"/>
      <c r="I633" s="949"/>
    </row>
    <row r="634" spans="1:9" s="685" customFormat="1" ht="52.8" x14ac:dyDescent="0.25">
      <c r="A634" s="723"/>
      <c r="B634" s="731"/>
      <c r="C634" s="722" t="s">
        <v>2306</v>
      </c>
      <c r="D634" s="980" t="s">
        <v>124</v>
      </c>
      <c r="E634" s="971">
        <v>2</v>
      </c>
      <c r="F634" s="807"/>
      <c r="G634" s="807"/>
      <c r="H634" s="807"/>
      <c r="I634" s="949"/>
    </row>
    <row r="635" spans="1:9" s="685" customFormat="1" x14ac:dyDescent="0.25">
      <c r="A635" s="723"/>
      <c r="B635" s="731"/>
      <c r="C635" s="722"/>
      <c r="D635" s="980"/>
      <c r="E635" s="971"/>
      <c r="F635" s="807"/>
      <c r="G635" s="807"/>
      <c r="H635" s="807"/>
      <c r="I635" s="949"/>
    </row>
    <row r="636" spans="1:9" s="685" customFormat="1" x14ac:dyDescent="0.25">
      <c r="A636" s="723" t="s">
        <v>109</v>
      </c>
      <c r="B636" s="731" t="s">
        <v>2184</v>
      </c>
      <c r="C636" s="727" t="s">
        <v>1812</v>
      </c>
      <c r="D636" s="980"/>
      <c r="E636" s="971"/>
      <c r="F636" s="807"/>
      <c r="G636" s="807"/>
      <c r="H636" s="807"/>
      <c r="I636" s="949"/>
    </row>
    <row r="637" spans="1:9" s="685" customFormat="1" ht="52.8" x14ac:dyDescent="0.25">
      <c r="A637" s="723"/>
      <c r="B637" s="731"/>
      <c r="C637" s="722" t="s">
        <v>2311</v>
      </c>
      <c r="D637" s="980" t="s">
        <v>124</v>
      </c>
      <c r="E637" s="971">
        <v>2</v>
      </c>
      <c r="F637" s="807"/>
      <c r="G637" s="807"/>
      <c r="H637" s="807"/>
      <c r="I637" s="949"/>
    </row>
    <row r="638" spans="1:9" s="685" customFormat="1" x14ac:dyDescent="0.25">
      <c r="A638" s="723"/>
      <c r="B638" s="731"/>
      <c r="C638" s="722"/>
      <c r="D638" s="980"/>
      <c r="E638" s="971"/>
      <c r="F638" s="807"/>
      <c r="G638" s="807"/>
      <c r="H638" s="807"/>
      <c r="I638" s="949"/>
    </row>
    <row r="639" spans="1:9" s="685" customFormat="1" ht="26.4" x14ac:dyDescent="0.25">
      <c r="A639" s="723" t="s">
        <v>109</v>
      </c>
      <c r="B639" s="731" t="s">
        <v>2185</v>
      </c>
      <c r="C639" s="727" t="s">
        <v>1813</v>
      </c>
      <c r="D639" s="980"/>
      <c r="E639" s="971"/>
      <c r="F639" s="807"/>
      <c r="G639" s="807"/>
      <c r="H639" s="807"/>
      <c r="I639" s="949"/>
    </row>
    <row r="640" spans="1:9" s="685" customFormat="1" ht="52.8" x14ac:dyDescent="0.25">
      <c r="A640" s="723"/>
      <c r="B640" s="731"/>
      <c r="C640" s="722" t="s">
        <v>2305</v>
      </c>
      <c r="D640" s="980" t="s">
        <v>124</v>
      </c>
      <c r="E640" s="971">
        <v>1</v>
      </c>
      <c r="F640" s="807"/>
      <c r="G640" s="807"/>
      <c r="H640" s="807"/>
      <c r="I640" s="949"/>
    </row>
    <row r="641" spans="1:9" s="685" customFormat="1" ht="52.8" x14ac:dyDescent="0.25">
      <c r="A641" s="723"/>
      <c r="B641" s="731"/>
      <c r="C641" s="722" t="s">
        <v>2302</v>
      </c>
      <c r="D641" s="980" t="s">
        <v>124</v>
      </c>
      <c r="E641" s="971">
        <v>2</v>
      </c>
      <c r="F641" s="807"/>
      <c r="G641" s="807"/>
      <c r="H641" s="807"/>
      <c r="I641" s="949"/>
    </row>
    <row r="642" spans="1:9" s="685" customFormat="1" x14ac:dyDescent="0.25">
      <c r="A642" s="723"/>
      <c r="B642" s="731"/>
      <c r="C642" s="722"/>
      <c r="D642" s="980"/>
      <c r="E642" s="971"/>
      <c r="F642" s="807"/>
      <c r="G642" s="807"/>
      <c r="H642" s="807"/>
      <c r="I642" s="949"/>
    </row>
    <row r="643" spans="1:9" s="685" customFormat="1" ht="26.4" x14ac:dyDescent="0.25">
      <c r="A643" s="723" t="s">
        <v>109</v>
      </c>
      <c r="B643" s="724" t="s">
        <v>2292</v>
      </c>
      <c r="C643" s="605" t="s">
        <v>2282</v>
      </c>
      <c r="D643" s="980"/>
      <c r="E643" s="971"/>
      <c r="F643" s="807"/>
      <c r="G643" s="807"/>
      <c r="H643" s="807"/>
      <c r="I643" s="949"/>
    </row>
    <row r="644" spans="1:9" s="685" customFormat="1" ht="409.6" x14ac:dyDescent="0.25">
      <c r="A644" s="723"/>
      <c r="B644" s="731"/>
      <c r="C644" s="667" t="s">
        <v>2495</v>
      </c>
      <c r="D644" s="982" t="s">
        <v>2283</v>
      </c>
      <c r="E644" s="962">
        <v>1</v>
      </c>
      <c r="F644" s="807"/>
      <c r="G644" s="807"/>
      <c r="H644" s="807"/>
      <c r="I644" s="949"/>
    </row>
    <row r="645" spans="1:9" s="685" customFormat="1" x14ac:dyDescent="0.25">
      <c r="A645" s="723"/>
      <c r="B645" s="731"/>
      <c r="C645" s="746"/>
      <c r="D645" s="982"/>
      <c r="E645" s="962"/>
      <c r="F645" s="807"/>
      <c r="G645" s="807"/>
      <c r="H645" s="807"/>
      <c r="I645" s="949"/>
    </row>
    <row r="646" spans="1:9" s="685" customFormat="1" ht="39.6" x14ac:dyDescent="0.25">
      <c r="A646" s="723" t="s">
        <v>109</v>
      </c>
      <c r="B646" s="731" t="s">
        <v>2186</v>
      </c>
      <c r="C646" s="747" t="s">
        <v>1879</v>
      </c>
      <c r="D646" s="980"/>
      <c r="E646" s="971"/>
      <c r="F646" s="807"/>
      <c r="G646" s="807"/>
      <c r="H646" s="807"/>
      <c r="I646" s="949"/>
    </row>
    <row r="647" spans="1:9" s="685" customFormat="1" x14ac:dyDescent="0.25">
      <c r="A647" s="723" t="s">
        <v>109</v>
      </c>
      <c r="B647" s="731" t="s">
        <v>2187</v>
      </c>
      <c r="C647" s="727" t="s">
        <v>1876</v>
      </c>
      <c r="D647" s="980"/>
      <c r="E647" s="971"/>
      <c r="F647" s="807"/>
      <c r="G647" s="807"/>
      <c r="H647" s="807"/>
      <c r="I647" s="949"/>
    </row>
    <row r="648" spans="1:9" s="685" customFormat="1" ht="224.4" x14ac:dyDescent="0.25">
      <c r="A648" s="723"/>
      <c r="B648" s="731"/>
      <c r="C648" s="722" t="s">
        <v>2312</v>
      </c>
      <c r="D648" s="980" t="s">
        <v>124</v>
      </c>
      <c r="E648" s="971">
        <v>2</v>
      </c>
      <c r="F648" s="807"/>
      <c r="G648" s="807"/>
      <c r="H648" s="807"/>
      <c r="I648" s="949"/>
    </row>
    <row r="649" spans="1:9" s="685" customFormat="1" x14ac:dyDescent="0.25">
      <c r="A649" s="723"/>
      <c r="B649" s="731"/>
      <c r="C649" s="799"/>
      <c r="D649" s="980"/>
      <c r="E649" s="971"/>
      <c r="F649" s="807"/>
      <c r="G649" s="807"/>
      <c r="H649" s="807"/>
      <c r="I649" s="949"/>
    </row>
    <row r="650" spans="1:9" s="685" customFormat="1" x14ac:dyDescent="0.25">
      <c r="A650" s="723" t="s">
        <v>109</v>
      </c>
      <c r="B650" s="731" t="s">
        <v>2188</v>
      </c>
      <c r="C650" s="727" t="s">
        <v>1800</v>
      </c>
      <c r="D650" s="980"/>
      <c r="E650" s="971"/>
      <c r="F650" s="807"/>
      <c r="G650" s="807"/>
      <c r="H650" s="807"/>
      <c r="I650" s="949"/>
    </row>
    <row r="651" spans="1:9" s="685" customFormat="1" ht="52.8" x14ac:dyDescent="0.25">
      <c r="A651" s="723"/>
      <c r="B651" s="731"/>
      <c r="C651" s="722" t="s">
        <v>1880</v>
      </c>
      <c r="D651" s="980" t="s">
        <v>125</v>
      </c>
      <c r="E651" s="971">
        <v>31.751000000000001</v>
      </c>
      <c r="F651" s="807"/>
      <c r="G651" s="807"/>
      <c r="H651" s="807"/>
      <c r="I651" s="949"/>
    </row>
    <row r="652" spans="1:9" s="685" customFormat="1" x14ac:dyDescent="0.25">
      <c r="A652" s="723"/>
      <c r="B652" s="731"/>
      <c r="C652" s="722"/>
      <c r="D652" s="980"/>
      <c r="E652" s="971"/>
      <c r="F652" s="807"/>
      <c r="G652" s="807"/>
      <c r="H652" s="807"/>
      <c r="I652" s="949"/>
    </row>
    <row r="653" spans="1:9" s="685" customFormat="1" x14ac:dyDescent="0.25">
      <c r="A653" s="723" t="s">
        <v>109</v>
      </c>
      <c r="B653" s="731" t="s">
        <v>2189</v>
      </c>
      <c r="C653" s="732" t="s">
        <v>1807</v>
      </c>
      <c r="D653" s="980"/>
      <c r="E653" s="971"/>
      <c r="F653" s="807"/>
      <c r="G653" s="807"/>
      <c r="H653" s="807"/>
      <c r="I653" s="949"/>
    </row>
    <row r="654" spans="1:9" s="685" customFormat="1" ht="39.6" x14ac:dyDescent="0.25">
      <c r="A654" s="723"/>
      <c r="B654" s="731"/>
      <c r="C654" s="722" t="s">
        <v>2313</v>
      </c>
      <c r="D654" s="980" t="s">
        <v>124</v>
      </c>
      <c r="E654" s="971">
        <v>14</v>
      </c>
      <c r="F654" s="807"/>
      <c r="G654" s="807"/>
      <c r="H654" s="807"/>
      <c r="I654" s="949"/>
    </row>
    <row r="655" spans="1:9" s="685" customFormat="1" ht="39.6" x14ac:dyDescent="0.25">
      <c r="A655" s="723"/>
      <c r="B655" s="731"/>
      <c r="C655" s="722" t="s">
        <v>2313</v>
      </c>
      <c r="D655" s="980" t="s">
        <v>124</v>
      </c>
      <c r="E655" s="971">
        <v>1</v>
      </c>
      <c r="F655" s="807"/>
      <c r="G655" s="807"/>
      <c r="H655" s="807"/>
      <c r="I655" s="949"/>
    </row>
    <row r="656" spans="1:9" s="685" customFormat="1" x14ac:dyDescent="0.25">
      <c r="A656" s="723"/>
      <c r="B656" s="731"/>
      <c r="C656" s="722"/>
      <c r="D656" s="980"/>
      <c r="E656" s="971"/>
      <c r="F656" s="807"/>
      <c r="G656" s="807"/>
      <c r="H656" s="807"/>
      <c r="I656" s="949"/>
    </row>
    <row r="657" spans="1:9" s="685" customFormat="1" ht="26.4" x14ac:dyDescent="0.25">
      <c r="A657" s="723" t="s">
        <v>109</v>
      </c>
      <c r="B657" s="731" t="s">
        <v>2190</v>
      </c>
      <c r="C657" s="727" t="s">
        <v>1813</v>
      </c>
      <c r="D657" s="980"/>
      <c r="E657" s="971"/>
      <c r="F657" s="807"/>
      <c r="G657" s="807"/>
      <c r="H657" s="807"/>
      <c r="I657" s="949"/>
    </row>
    <row r="658" spans="1:9" s="685" customFormat="1" ht="52.8" x14ac:dyDescent="0.25">
      <c r="A658" s="723"/>
      <c r="B658" s="731"/>
      <c r="C658" s="722" t="s">
        <v>2303</v>
      </c>
      <c r="D658" s="980" t="s">
        <v>124</v>
      </c>
      <c r="E658" s="971">
        <v>2</v>
      </c>
      <c r="F658" s="807"/>
      <c r="G658" s="807"/>
      <c r="H658" s="807"/>
      <c r="I658" s="949"/>
    </row>
    <row r="659" spans="1:9" s="685" customFormat="1" x14ac:dyDescent="0.25">
      <c r="A659" s="723"/>
      <c r="B659" s="731"/>
      <c r="C659" s="722"/>
      <c r="D659" s="980"/>
      <c r="E659" s="971"/>
      <c r="F659" s="807"/>
      <c r="G659" s="807"/>
      <c r="H659" s="807"/>
      <c r="I659" s="949"/>
    </row>
    <row r="660" spans="1:9" s="685" customFormat="1" ht="26.4" x14ac:dyDescent="0.25">
      <c r="A660" s="723" t="s">
        <v>109</v>
      </c>
      <c r="B660" s="724" t="s">
        <v>2293</v>
      </c>
      <c r="C660" s="605" t="s">
        <v>2282</v>
      </c>
      <c r="D660" s="980"/>
      <c r="E660" s="971"/>
      <c r="F660" s="807"/>
      <c r="G660" s="807"/>
      <c r="H660" s="807"/>
      <c r="I660" s="949"/>
    </row>
    <row r="661" spans="1:9" s="685" customFormat="1" ht="409.2" x14ac:dyDescent="0.25">
      <c r="A661" s="723"/>
      <c r="B661" s="731"/>
      <c r="C661" s="667" t="s">
        <v>2396</v>
      </c>
      <c r="D661" s="982" t="s">
        <v>2283</v>
      </c>
      <c r="E661" s="962">
        <v>1</v>
      </c>
      <c r="F661" s="807"/>
      <c r="G661" s="807"/>
      <c r="H661" s="807"/>
      <c r="I661" s="949"/>
    </row>
    <row r="662" spans="1:9" s="685" customFormat="1" x14ac:dyDescent="0.25">
      <c r="A662" s="723"/>
      <c r="B662" s="731"/>
      <c r="C662" s="746"/>
      <c r="D662" s="982"/>
      <c r="E662" s="962"/>
      <c r="F662" s="807"/>
      <c r="G662" s="807"/>
      <c r="H662" s="807"/>
      <c r="I662" s="949"/>
    </row>
    <row r="663" spans="1:9" s="685" customFormat="1" ht="40.200000000000003" x14ac:dyDescent="0.25">
      <c r="A663" s="723" t="s">
        <v>109</v>
      </c>
      <c r="B663" s="731" t="s">
        <v>2191</v>
      </c>
      <c r="C663" s="747" t="s">
        <v>2628</v>
      </c>
      <c r="D663" s="980"/>
      <c r="E663" s="971"/>
      <c r="F663" s="807"/>
      <c r="G663" s="807"/>
      <c r="H663" s="807"/>
      <c r="I663" s="949"/>
    </row>
    <row r="664" spans="1:9" s="685" customFormat="1" x14ac:dyDescent="0.25">
      <c r="A664" s="723" t="s">
        <v>109</v>
      </c>
      <c r="B664" s="731" t="s">
        <v>2192</v>
      </c>
      <c r="C664" s="727" t="s">
        <v>1633</v>
      </c>
      <c r="D664" s="980"/>
      <c r="E664" s="971"/>
      <c r="F664" s="807"/>
      <c r="G664" s="807"/>
      <c r="H664" s="807"/>
      <c r="I664" s="949"/>
    </row>
    <row r="665" spans="1:9" s="685" customFormat="1" ht="184.8" x14ac:dyDescent="0.25">
      <c r="A665" s="723"/>
      <c r="B665" s="731"/>
      <c r="C665" s="799" t="s">
        <v>1881</v>
      </c>
      <c r="D665" s="980" t="s">
        <v>124</v>
      </c>
      <c r="E665" s="971">
        <v>2</v>
      </c>
      <c r="F665" s="807"/>
      <c r="G665" s="807"/>
      <c r="H665" s="953"/>
      <c r="I665" s="949"/>
    </row>
    <row r="666" spans="1:9" s="685" customFormat="1" x14ac:dyDescent="0.25">
      <c r="A666" s="723"/>
      <c r="B666" s="731"/>
      <c r="C666" s="722"/>
      <c r="D666" s="980"/>
      <c r="E666" s="971"/>
      <c r="F666" s="807"/>
      <c r="G666" s="807"/>
      <c r="H666" s="807"/>
      <c r="I666" s="949"/>
    </row>
    <row r="667" spans="1:9" s="685" customFormat="1" x14ac:dyDescent="0.25">
      <c r="A667" s="723" t="s">
        <v>109</v>
      </c>
      <c r="B667" s="731" t="s">
        <v>2193</v>
      </c>
      <c r="C667" s="727" t="s">
        <v>1636</v>
      </c>
      <c r="D667" s="980"/>
      <c r="E667" s="971"/>
      <c r="F667" s="807"/>
      <c r="G667" s="807"/>
      <c r="H667" s="807"/>
      <c r="I667" s="949"/>
    </row>
    <row r="668" spans="1:9" s="685" customFormat="1" ht="317.39999999999998" x14ac:dyDescent="0.25">
      <c r="A668" s="723"/>
      <c r="B668" s="731"/>
      <c r="C668" s="722" t="s">
        <v>2629</v>
      </c>
      <c r="D668" s="980" t="s">
        <v>124</v>
      </c>
      <c r="E668" s="971">
        <v>2</v>
      </c>
      <c r="F668" s="807"/>
      <c r="G668" s="807"/>
      <c r="H668" s="692"/>
      <c r="I668" s="949"/>
    </row>
    <row r="669" spans="1:9" s="685" customFormat="1" ht="105.6" x14ac:dyDescent="0.25">
      <c r="A669" s="723"/>
      <c r="B669" s="731"/>
      <c r="C669" s="722" t="s">
        <v>1882</v>
      </c>
      <c r="D669" s="980"/>
      <c r="E669" s="971"/>
      <c r="F669" s="807"/>
      <c r="G669" s="807"/>
      <c r="H669" s="692"/>
      <c r="I669" s="949"/>
    </row>
    <row r="670" spans="1:9" s="685" customFormat="1" x14ac:dyDescent="0.25">
      <c r="A670" s="723"/>
      <c r="B670" s="731"/>
      <c r="C670" s="722"/>
      <c r="D670" s="980"/>
      <c r="E670" s="971"/>
      <c r="F670" s="807"/>
      <c r="G670" s="807"/>
      <c r="H670" s="807"/>
      <c r="I670" s="949"/>
    </row>
    <row r="671" spans="1:9" s="685" customFormat="1" x14ac:dyDescent="0.25">
      <c r="A671" s="723" t="s">
        <v>109</v>
      </c>
      <c r="B671" s="731" t="s">
        <v>2194</v>
      </c>
      <c r="C671" s="727" t="s">
        <v>1797</v>
      </c>
      <c r="D671" s="980"/>
      <c r="E671" s="971"/>
      <c r="F671" s="807"/>
      <c r="G671" s="807"/>
      <c r="H671" s="807"/>
      <c r="I671" s="949"/>
    </row>
    <row r="672" spans="1:9" s="685" customFormat="1" ht="118.8" x14ac:dyDescent="0.25">
      <c r="A672" s="723"/>
      <c r="B672" s="731"/>
      <c r="C672" s="722" t="s">
        <v>2254</v>
      </c>
      <c r="D672" s="980" t="s">
        <v>124</v>
      </c>
      <c r="E672" s="971">
        <v>1</v>
      </c>
      <c r="F672" s="807"/>
      <c r="G672" s="807"/>
      <c r="H672" s="692"/>
      <c r="I672" s="949"/>
    </row>
    <row r="673" spans="1:9" s="685" customFormat="1" x14ac:dyDescent="0.25">
      <c r="A673" s="723"/>
      <c r="B673" s="731"/>
      <c r="C673" s="722"/>
      <c r="D673" s="980"/>
      <c r="E673" s="971"/>
      <c r="F673" s="807"/>
      <c r="G673" s="807"/>
      <c r="H673" s="807"/>
      <c r="I673" s="949"/>
    </row>
    <row r="674" spans="1:9" s="685" customFormat="1" x14ac:dyDescent="0.25">
      <c r="A674" s="723" t="s">
        <v>109</v>
      </c>
      <c r="B674" s="731" t="s">
        <v>2195</v>
      </c>
      <c r="C674" s="727" t="s">
        <v>1797</v>
      </c>
      <c r="D674" s="980"/>
      <c r="E674" s="971"/>
      <c r="F674" s="807"/>
      <c r="G674" s="807"/>
      <c r="H674" s="807"/>
      <c r="I674" s="949"/>
    </row>
    <row r="675" spans="1:9" s="685" customFormat="1" ht="132" x14ac:dyDescent="0.25">
      <c r="A675" s="723"/>
      <c r="B675" s="731"/>
      <c r="C675" s="722" t="s">
        <v>2630</v>
      </c>
      <c r="D675" s="980" t="s">
        <v>124</v>
      </c>
      <c r="E675" s="971">
        <v>4</v>
      </c>
      <c r="F675" s="807"/>
      <c r="G675" s="807"/>
      <c r="H675" s="807"/>
      <c r="I675" s="949"/>
    </row>
    <row r="676" spans="1:9" s="685" customFormat="1" x14ac:dyDescent="0.25">
      <c r="A676" s="723"/>
      <c r="B676" s="731"/>
      <c r="C676" s="799"/>
      <c r="D676" s="980"/>
      <c r="E676" s="971"/>
      <c r="F676" s="807"/>
      <c r="G676" s="807"/>
      <c r="H676" s="807"/>
      <c r="I676" s="949"/>
    </row>
    <row r="677" spans="1:9" s="685" customFormat="1" x14ac:dyDescent="0.25">
      <c r="A677" s="723" t="s">
        <v>109</v>
      </c>
      <c r="B677" s="731" t="s">
        <v>2196</v>
      </c>
      <c r="C677" s="727" t="s">
        <v>1641</v>
      </c>
      <c r="D677" s="980"/>
      <c r="E677" s="971"/>
      <c r="F677" s="807"/>
      <c r="G677" s="807"/>
      <c r="H677" s="807"/>
      <c r="I677" s="949"/>
    </row>
    <row r="678" spans="1:9" s="685" customFormat="1" ht="132" x14ac:dyDescent="0.25">
      <c r="A678" s="723"/>
      <c r="B678" s="731"/>
      <c r="C678" s="722" t="s">
        <v>2631</v>
      </c>
      <c r="D678" s="980" t="s">
        <v>124</v>
      </c>
      <c r="E678" s="971">
        <v>2</v>
      </c>
      <c r="F678" s="807"/>
      <c r="G678" s="807"/>
      <c r="H678" s="807"/>
      <c r="I678" s="949"/>
    </row>
    <row r="679" spans="1:9" s="685" customFormat="1" x14ac:dyDescent="0.25">
      <c r="A679" s="723"/>
      <c r="B679" s="731"/>
      <c r="C679" s="722"/>
      <c r="D679" s="980"/>
      <c r="E679" s="971"/>
      <c r="F679" s="807"/>
      <c r="G679" s="807"/>
      <c r="H679" s="807"/>
      <c r="I679" s="949"/>
    </row>
    <row r="680" spans="1:9" s="685" customFormat="1" x14ac:dyDescent="0.25">
      <c r="A680" s="723" t="s">
        <v>109</v>
      </c>
      <c r="B680" s="731" t="s">
        <v>2197</v>
      </c>
      <c r="C680" s="727" t="s">
        <v>1638</v>
      </c>
      <c r="D680" s="980"/>
      <c r="E680" s="971"/>
      <c r="F680" s="807"/>
      <c r="G680" s="807"/>
      <c r="H680" s="807"/>
      <c r="I680" s="949"/>
    </row>
    <row r="681" spans="1:9" s="685" customFormat="1" ht="132" x14ac:dyDescent="0.25">
      <c r="A681" s="723"/>
      <c r="B681" s="731"/>
      <c r="C681" s="722" t="s">
        <v>2632</v>
      </c>
      <c r="D681" s="980" t="s">
        <v>124</v>
      </c>
      <c r="E681" s="971">
        <v>2</v>
      </c>
      <c r="F681" s="807"/>
      <c r="G681" s="807"/>
      <c r="H681" s="807"/>
      <c r="I681" s="949"/>
    </row>
    <row r="682" spans="1:9" s="685" customFormat="1" x14ac:dyDescent="0.25">
      <c r="A682" s="723"/>
      <c r="B682" s="731"/>
      <c r="C682" s="722"/>
      <c r="D682" s="980"/>
      <c r="E682" s="971"/>
      <c r="F682" s="807"/>
      <c r="G682" s="807"/>
      <c r="H682" s="807"/>
      <c r="I682" s="949"/>
    </row>
    <row r="683" spans="1:9" s="685" customFormat="1" x14ac:dyDescent="0.25">
      <c r="A683" s="723" t="s">
        <v>109</v>
      </c>
      <c r="B683" s="731" t="s">
        <v>2198</v>
      </c>
      <c r="C683" s="727" t="s">
        <v>1638</v>
      </c>
      <c r="D683" s="980"/>
      <c r="E683" s="971"/>
      <c r="F683" s="807"/>
      <c r="G683" s="807"/>
      <c r="H683" s="807"/>
      <c r="I683" s="949"/>
    </row>
    <row r="684" spans="1:9" s="685" customFormat="1" ht="132" x14ac:dyDescent="0.25">
      <c r="A684" s="723"/>
      <c r="B684" s="731"/>
      <c r="C684" s="722" t="s">
        <v>2633</v>
      </c>
      <c r="D684" s="980" t="s">
        <v>124</v>
      </c>
      <c r="E684" s="971">
        <v>2</v>
      </c>
      <c r="F684" s="807"/>
      <c r="G684" s="807"/>
      <c r="H684" s="807"/>
      <c r="I684" s="949"/>
    </row>
    <row r="685" spans="1:9" s="685" customFormat="1" x14ac:dyDescent="0.25">
      <c r="A685" s="723"/>
      <c r="B685" s="731"/>
      <c r="C685" s="799"/>
      <c r="D685" s="980"/>
      <c r="E685" s="971"/>
      <c r="F685" s="807"/>
      <c r="G685" s="807"/>
      <c r="H685" s="807"/>
      <c r="I685" s="949"/>
    </row>
    <row r="686" spans="1:9" s="685" customFormat="1" x14ac:dyDescent="0.25">
      <c r="A686" s="723" t="s">
        <v>109</v>
      </c>
      <c r="B686" s="731" t="s">
        <v>2199</v>
      </c>
      <c r="C686" s="727" t="s">
        <v>1638</v>
      </c>
      <c r="D686" s="980"/>
      <c r="E686" s="971"/>
      <c r="F686" s="807"/>
      <c r="G686" s="807"/>
      <c r="H686" s="807"/>
      <c r="I686" s="949"/>
    </row>
    <row r="687" spans="1:9" s="685" customFormat="1" ht="145.19999999999999" x14ac:dyDescent="0.25">
      <c r="A687" s="723"/>
      <c r="B687" s="731"/>
      <c r="C687" s="722" t="s">
        <v>2634</v>
      </c>
      <c r="D687" s="980" t="s">
        <v>124</v>
      </c>
      <c r="E687" s="971">
        <v>2</v>
      </c>
      <c r="F687" s="807"/>
      <c r="G687" s="807"/>
      <c r="H687" s="807"/>
      <c r="I687" s="949"/>
    </row>
    <row r="688" spans="1:9" s="685" customFormat="1" x14ac:dyDescent="0.25">
      <c r="A688" s="723"/>
      <c r="B688" s="731"/>
      <c r="C688" s="722"/>
      <c r="D688" s="980"/>
      <c r="E688" s="971"/>
      <c r="F688" s="807"/>
      <c r="G688" s="807"/>
      <c r="H688" s="807"/>
      <c r="I688" s="949"/>
    </row>
    <row r="689" spans="1:9" s="685" customFormat="1" x14ac:dyDescent="0.25">
      <c r="A689" s="723" t="s">
        <v>109</v>
      </c>
      <c r="B689" s="731" t="s">
        <v>2200</v>
      </c>
      <c r="C689" s="727" t="s">
        <v>1638</v>
      </c>
      <c r="D689" s="980"/>
      <c r="E689" s="971"/>
      <c r="F689" s="807"/>
      <c r="G689" s="807"/>
      <c r="H689" s="807"/>
      <c r="I689" s="949"/>
    </row>
    <row r="690" spans="1:9" s="685" customFormat="1" ht="145.19999999999999" x14ac:dyDescent="0.25">
      <c r="A690" s="723"/>
      <c r="B690" s="731"/>
      <c r="C690" s="722" t="s">
        <v>2255</v>
      </c>
      <c r="D690" s="980" t="s">
        <v>124</v>
      </c>
      <c r="E690" s="971">
        <v>1</v>
      </c>
      <c r="F690" s="807"/>
      <c r="G690" s="807"/>
      <c r="H690" s="692"/>
      <c r="I690" s="949"/>
    </row>
    <row r="691" spans="1:9" s="685" customFormat="1" x14ac:dyDescent="0.25">
      <c r="A691" s="723"/>
      <c r="B691" s="731"/>
      <c r="C691" s="722"/>
      <c r="D691" s="980"/>
      <c r="E691" s="971"/>
      <c r="F691" s="807"/>
      <c r="G691" s="807"/>
      <c r="H691" s="807"/>
      <c r="I691" s="949"/>
    </row>
    <row r="692" spans="1:9" s="685" customFormat="1" x14ac:dyDescent="0.25">
      <c r="A692" s="723" t="s">
        <v>109</v>
      </c>
      <c r="B692" s="731" t="s">
        <v>2201</v>
      </c>
      <c r="C692" s="727" t="s">
        <v>1638</v>
      </c>
      <c r="D692" s="980"/>
      <c r="E692" s="971"/>
      <c r="F692" s="807"/>
      <c r="G692" s="807"/>
      <c r="H692" s="807"/>
      <c r="I692" s="949"/>
    </row>
    <row r="693" spans="1:9" s="685" customFormat="1" ht="158.4" x14ac:dyDescent="0.25">
      <c r="A693" s="723"/>
      <c r="B693" s="731"/>
      <c r="C693" s="722" t="s">
        <v>2635</v>
      </c>
      <c r="D693" s="980" t="s">
        <v>124</v>
      </c>
      <c r="E693" s="971">
        <v>1</v>
      </c>
      <c r="F693" s="807"/>
      <c r="G693" s="807"/>
      <c r="H693" s="807"/>
      <c r="I693" s="949"/>
    </row>
    <row r="694" spans="1:9" s="685" customFormat="1" x14ac:dyDescent="0.25">
      <c r="A694" s="723"/>
      <c r="B694" s="731"/>
      <c r="C694" s="722"/>
      <c r="D694" s="980"/>
      <c r="E694" s="971"/>
      <c r="F694" s="807"/>
      <c r="G694" s="807"/>
      <c r="H694" s="807"/>
      <c r="I694" s="949"/>
    </row>
    <row r="695" spans="1:9" s="685" customFormat="1" ht="26.4" x14ac:dyDescent="0.25">
      <c r="A695" s="723" t="s">
        <v>109</v>
      </c>
      <c r="B695" s="731" t="s">
        <v>2202</v>
      </c>
      <c r="C695" s="727" t="s">
        <v>1883</v>
      </c>
      <c r="D695" s="980"/>
      <c r="E695" s="971"/>
      <c r="F695" s="807"/>
      <c r="G695" s="807"/>
      <c r="H695" s="807"/>
      <c r="I695" s="949"/>
    </row>
    <row r="696" spans="1:9" s="685" customFormat="1" ht="174" x14ac:dyDescent="0.25">
      <c r="A696" s="723"/>
      <c r="B696" s="731"/>
      <c r="C696" s="722" t="s">
        <v>2636</v>
      </c>
      <c r="D696" s="980" t="s">
        <v>124</v>
      </c>
      <c r="E696" s="971">
        <v>1</v>
      </c>
      <c r="F696" s="807"/>
      <c r="G696" s="807"/>
      <c r="H696" s="807"/>
      <c r="I696" s="949"/>
    </row>
    <row r="697" spans="1:9" s="685" customFormat="1" x14ac:dyDescent="0.25">
      <c r="A697" s="723"/>
      <c r="B697" s="731"/>
      <c r="C697" s="799"/>
      <c r="D697" s="980"/>
      <c r="E697" s="971"/>
      <c r="F697" s="807"/>
      <c r="G697" s="807"/>
      <c r="H697" s="807"/>
      <c r="I697" s="949"/>
    </row>
    <row r="698" spans="1:9" s="685" customFormat="1" x14ac:dyDescent="0.25">
      <c r="A698" s="723" t="s">
        <v>109</v>
      </c>
      <c r="B698" s="731" t="s">
        <v>2203</v>
      </c>
      <c r="C698" s="727" t="s">
        <v>1798</v>
      </c>
      <c r="D698" s="980"/>
      <c r="E698" s="971"/>
      <c r="F698" s="807"/>
      <c r="G698" s="807"/>
      <c r="H698" s="807"/>
      <c r="I698" s="949"/>
    </row>
    <row r="699" spans="1:9" s="685" customFormat="1" ht="264" x14ac:dyDescent="0.25">
      <c r="A699" s="723"/>
      <c r="B699" s="731"/>
      <c r="C699" s="722" t="s">
        <v>1884</v>
      </c>
      <c r="D699" s="980" t="s">
        <v>124</v>
      </c>
      <c r="E699" s="971">
        <v>4</v>
      </c>
      <c r="F699" s="807"/>
      <c r="G699" s="807"/>
      <c r="H699" s="807"/>
      <c r="I699" s="949"/>
    </row>
    <row r="700" spans="1:9" s="685" customFormat="1" x14ac:dyDescent="0.25">
      <c r="A700" s="723"/>
      <c r="B700" s="731"/>
      <c r="C700" s="722"/>
      <c r="D700" s="980"/>
      <c r="E700" s="971"/>
      <c r="F700" s="807"/>
      <c r="G700" s="807"/>
      <c r="H700" s="807"/>
      <c r="I700" s="949"/>
    </row>
    <row r="701" spans="1:9" s="685" customFormat="1" x14ac:dyDescent="0.25">
      <c r="A701" s="723" t="s">
        <v>109</v>
      </c>
      <c r="B701" s="731" t="s">
        <v>2204</v>
      </c>
      <c r="C701" s="727" t="s">
        <v>1643</v>
      </c>
      <c r="D701" s="980"/>
      <c r="E701" s="971"/>
      <c r="F701" s="807"/>
      <c r="G701" s="807"/>
      <c r="H701" s="807"/>
      <c r="I701" s="949"/>
    </row>
    <row r="702" spans="1:9" s="685" customFormat="1" ht="370.2" x14ac:dyDescent="0.25">
      <c r="A702" s="723"/>
      <c r="B702" s="731"/>
      <c r="C702" s="722" t="s">
        <v>2637</v>
      </c>
      <c r="D702" s="980" t="s">
        <v>124</v>
      </c>
      <c r="E702" s="971">
        <v>2</v>
      </c>
      <c r="F702" s="807"/>
      <c r="G702" s="807"/>
      <c r="H702" s="807"/>
      <c r="I702" s="949"/>
    </row>
    <row r="703" spans="1:9" s="685" customFormat="1" x14ac:dyDescent="0.25">
      <c r="A703" s="723"/>
      <c r="B703" s="731"/>
      <c r="C703" s="722"/>
      <c r="D703" s="980"/>
      <c r="E703" s="971"/>
      <c r="F703" s="807"/>
      <c r="G703" s="807"/>
      <c r="H703" s="807"/>
      <c r="I703" s="949"/>
    </row>
    <row r="704" spans="1:9" s="685" customFormat="1" x14ac:dyDescent="0.25">
      <c r="A704" s="723" t="s">
        <v>109</v>
      </c>
      <c r="B704" s="731" t="s">
        <v>2205</v>
      </c>
      <c r="C704" s="732" t="s">
        <v>1799</v>
      </c>
      <c r="D704" s="980"/>
      <c r="E704" s="971"/>
      <c r="F704" s="807"/>
      <c r="G704" s="807"/>
      <c r="H704" s="807"/>
      <c r="I704" s="949"/>
    </row>
    <row r="705" spans="1:9" s="685" customFormat="1" ht="409.6" x14ac:dyDescent="0.25">
      <c r="A705" s="723"/>
      <c r="B705" s="731"/>
      <c r="C705" s="722" t="s">
        <v>2398</v>
      </c>
      <c r="D705" s="980" t="s">
        <v>124</v>
      </c>
      <c r="E705" s="971">
        <v>1</v>
      </c>
      <c r="F705" s="807"/>
      <c r="G705" s="807"/>
      <c r="H705" s="807"/>
      <c r="I705" s="949"/>
    </row>
    <row r="706" spans="1:9" s="685" customFormat="1" x14ac:dyDescent="0.25">
      <c r="A706" s="723"/>
      <c r="B706" s="731"/>
      <c r="C706" s="722"/>
      <c r="D706" s="980"/>
      <c r="E706" s="971"/>
      <c r="F706" s="807"/>
      <c r="G706" s="807"/>
      <c r="H706" s="807"/>
      <c r="I706" s="949"/>
    </row>
    <row r="707" spans="1:9" s="685" customFormat="1" ht="26.4" x14ac:dyDescent="0.25">
      <c r="A707" s="723" t="s">
        <v>109</v>
      </c>
      <c r="B707" s="731" t="s">
        <v>2206</v>
      </c>
      <c r="C707" s="732" t="s">
        <v>1645</v>
      </c>
      <c r="D707" s="980"/>
      <c r="E707" s="971"/>
      <c r="F707" s="807"/>
      <c r="G707" s="807"/>
      <c r="H707" s="807"/>
      <c r="I707" s="949"/>
    </row>
    <row r="708" spans="1:9" s="685" customFormat="1" ht="184.8" x14ac:dyDescent="0.25">
      <c r="A708" s="723"/>
      <c r="B708" s="731"/>
      <c r="C708" s="722" t="s">
        <v>2397</v>
      </c>
      <c r="D708" s="980" t="s">
        <v>124</v>
      </c>
      <c r="E708" s="971">
        <v>1</v>
      </c>
      <c r="F708" s="807"/>
      <c r="G708" s="807"/>
      <c r="H708" s="807"/>
      <c r="I708" s="949"/>
    </row>
    <row r="709" spans="1:9" s="685" customFormat="1" x14ac:dyDescent="0.25">
      <c r="A709" s="723"/>
      <c r="B709" s="731"/>
      <c r="C709" s="722"/>
      <c r="D709" s="980"/>
      <c r="E709" s="971"/>
      <c r="F709" s="807"/>
      <c r="G709" s="807"/>
      <c r="H709" s="807"/>
      <c r="I709" s="949"/>
    </row>
    <row r="710" spans="1:9" s="685" customFormat="1" x14ac:dyDescent="0.25">
      <c r="A710" s="723" t="s">
        <v>109</v>
      </c>
      <c r="B710" s="731" t="s">
        <v>2207</v>
      </c>
      <c r="C710" s="732" t="s">
        <v>1653</v>
      </c>
      <c r="D710" s="980"/>
      <c r="E710" s="971"/>
      <c r="F710" s="807"/>
      <c r="G710" s="807"/>
      <c r="H710" s="807"/>
      <c r="I710" s="949"/>
    </row>
    <row r="711" spans="1:9" s="685" customFormat="1" ht="214.2" x14ac:dyDescent="0.25">
      <c r="A711" s="723"/>
      <c r="B711" s="731"/>
      <c r="C711" s="722" t="s">
        <v>2638</v>
      </c>
      <c r="D711" s="980" t="s">
        <v>124</v>
      </c>
      <c r="E711" s="971">
        <v>1</v>
      </c>
      <c r="F711" s="807"/>
      <c r="G711" s="807"/>
      <c r="H711" s="807"/>
      <c r="I711" s="949"/>
    </row>
    <row r="712" spans="1:9" s="685" customFormat="1" x14ac:dyDescent="0.25">
      <c r="A712" s="723"/>
      <c r="B712" s="731"/>
      <c r="C712" s="722"/>
      <c r="D712" s="980"/>
      <c r="E712" s="971"/>
      <c r="F712" s="807"/>
      <c r="G712" s="807"/>
      <c r="H712" s="807"/>
      <c r="I712" s="949"/>
    </row>
    <row r="713" spans="1:9" s="685" customFormat="1" x14ac:dyDescent="0.25">
      <c r="A713" s="723" t="s">
        <v>109</v>
      </c>
      <c r="B713" s="731" t="s">
        <v>2208</v>
      </c>
      <c r="C713" s="727" t="s">
        <v>1800</v>
      </c>
      <c r="D713" s="980"/>
      <c r="E713" s="971"/>
      <c r="F713" s="807"/>
      <c r="G713" s="807"/>
      <c r="H713" s="807"/>
      <c r="I713" s="949"/>
    </row>
    <row r="714" spans="1:9" s="685" customFormat="1" ht="52.8" x14ac:dyDescent="0.25">
      <c r="A714" s="723"/>
      <c r="B714" s="731"/>
      <c r="C714" s="722" t="s">
        <v>1801</v>
      </c>
      <c r="D714" s="980" t="s">
        <v>125</v>
      </c>
      <c r="E714" s="971">
        <v>20.922000000000001</v>
      </c>
      <c r="F714" s="807"/>
      <c r="G714" s="807"/>
      <c r="H714" s="807"/>
      <c r="I714" s="949"/>
    </row>
    <row r="715" spans="1:9" s="685" customFormat="1" ht="52.8" x14ac:dyDescent="0.25">
      <c r="A715" s="723"/>
      <c r="B715" s="731"/>
      <c r="C715" s="722" t="s">
        <v>1872</v>
      </c>
      <c r="D715" s="980" t="s">
        <v>125</v>
      </c>
      <c r="E715" s="971">
        <v>6.266</v>
      </c>
      <c r="F715" s="807"/>
      <c r="G715" s="807"/>
      <c r="H715" s="807"/>
      <c r="I715" s="949"/>
    </row>
    <row r="716" spans="1:9" s="685" customFormat="1" ht="52.8" x14ac:dyDescent="0.25">
      <c r="A716" s="723"/>
      <c r="B716" s="731"/>
      <c r="C716" s="722" t="s">
        <v>1802</v>
      </c>
      <c r="D716" s="980" t="s">
        <v>125</v>
      </c>
      <c r="E716" s="971">
        <v>7.4999999999999997E-2</v>
      </c>
      <c r="F716" s="807"/>
      <c r="G716" s="807"/>
      <c r="H716" s="807"/>
      <c r="I716" s="949"/>
    </row>
    <row r="717" spans="1:9" s="685" customFormat="1" ht="66" x14ac:dyDescent="0.25">
      <c r="A717" s="723"/>
      <c r="B717" s="731"/>
      <c r="C717" s="667" t="s">
        <v>2324</v>
      </c>
      <c r="D717" s="980" t="s">
        <v>125</v>
      </c>
      <c r="E717" s="971">
        <v>0.30199999999999999</v>
      </c>
      <c r="F717" s="807"/>
      <c r="G717" s="807"/>
      <c r="H717" s="807"/>
      <c r="I717" s="949"/>
    </row>
    <row r="718" spans="1:9" s="685" customFormat="1" ht="52.8" x14ac:dyDescent="0.25">
      <c r="A718" s="723"/>
      <c r="B718" s="731"/>
      <c r="C718" s="722" t="s">
        <v>1802</v>
      </c>
      <c r="D718" s="980" t="s">
        <v>125</v>
      </c>
      <c r="E718" s="971">
        <v>1.6739999999999999</v>
      </c>
      <c r="F718" s="807"/>
      <c r="G718" s="807"/>
      <c r="H718" s="807"/>
      <c r="I718" s="949"/>
    </row>
    <row r="719" spans="1:9" s="685" customFormat="1" ht="52.8" x14ac:dyDescent="0.25">
      <c r="A719" s="723"/>
      <c r="B719" s="731"/>
      <c r="C719" s="722" t="s">
        <v>2399</v>
      </c>
      <c r="D719" s="980" t="s">
        <v>125</v>
      </c>
      <c r="E719" s="971">
        <v>0.21099999999999999</v>
      </c>
      <c r="F719" s="807"/>
      <c r="G719" s="807"/>
      <c r="H719" s="807"/>
      <c r="I719" s="949"/>
    </row>
    <row r="720" spans="1:9" s="685" customFormat="1" x14ac:dyDescent="0.25">
      <c r="A720" s="723"/>
      <c r="B720" s="731"/>
      <c r="C720" s="722"/>
      <c r="D720" s="980"/>
      <c r="E720" s="971"/>
      <c r="F720" s="807"/>
      <c r="G720" s="807"/>
      <c r="H720" s="807"/>
      <c r="I720" s="949"/>
    </row>
    <row r="721" spans="1:9" s="685" customFormat="1" ht="26.4" x14ac:dyDescent="0.25">
      <c r="A721" s="723" t="s">
        <v>109</v>
      </c>
      <c r="B721" s="731" t="s">
        <v>2209</v>
      </c>
      <c r="C721" s="727" t="s">
        <v>1803</v>
      </c>
      <c r="D721" s="980"/>
      <c r="E721" s="971"/>
      <c r="F721" s="807"/>
      <c r="G721" s="807"/>
      <c r="H721" s="807"/>
      <c r="I721" s="949"/>
    </row>
    <row r="722" spans="1:9" s="685" customFormat="1" ht="39.6" x14ac:dyDescent="0.25">
      <c r="A722" s="723"/>
      <c r="B722" s="731"/>
      <c r="C722" s="722" t="s">
        <v>1804</v>
      </c>
      <c r="D722" s="980" t="s">
        <v>124</v>
      </c>
      <c r="E722" s="971">
        <v>9</v>
      </c>
      <c r="F722" s="807"/>
      <c r="G722" s="807"/>
      <c r="H722" s="807"/>
      <c r="I722" s="949"/>
    </row>
    <row r="723" spans="1:9" s="685" customFormat="1" ht="39.6" x14ac:dyDescent="0.25">
      <c r="A723" s="723"/>
      <c r="B723" s="731"/>
      <c r="C723" s="722" t="s">
        <v>1843</v>
      </c>
      <c r="D723" s="980" t="s">
        <v>124</v>
      </c>
      <c r="E723" s="971">
        <v>2</v>
      </c>
      <c r="F723" s="807"/>
      <c r="G723" s="807"/>
      <c r="H723" s="807"/>
      <c r="I723" s="949"/>
    </row>
    <row r="724" spans="1:9" s="685" customFormat="1" ht="39.6" x14ac:dyDescent="0.25">
      <c r="A724" s="723"/>
      <c r="B724" s="731"/>
      <c r="C724" s="722" t="s">
        <v>1844</v>
      </c>
      <c r="D724" s="980" t="s">
        <v>124</v>
      </c>
      <c r="E724" s="971">
        <v>2</v>
      </c>
      <c r="F724" s="807"/>
      <c r="G724" s="807"/>
      <c r="H724" s="807"/>
      <c r="I724" s="949"/>
    </row>
    <row r="725" spans="1:9" s="685" customFormat="1" ht="39.6" x14ac:dyDescent="0.25">
      <c r="A725" s="723"/>
      <c r="B725" s="731"/>
      <c r="C725" s="722" t="s">
        <v>1885</v>
      </c>
      <c r="D725" s="980" t="s">
        <v>124</v>
      </c>
      <c r="E725" s="971">
        <v>1</v>
      </c>
      <c r="F725" s="807"/>
      <c r="G725" s="807"/>
      <c r="H725" s="807"/>
      <c r="I725" s="949"/>
    </row>
    <row r="726" spans="1:9" s="685" customFormat="1" ht="39.6" x14ac:dyDescent="0.25">
      <c r="A726" s="723"/>
      <c r="B726" s="731"/>
      <c r="C726" s="722" t="s">
        <v>1886</v>
      </c>
      <c r="D726" s="980" t="s">
        <v>124</v>
      </c>
      <c r="E726" s="971">
        <v>2</v>
      </c>
      <c r="F726" s="807"/>
      <c r="G726" s="807"/>
      <c r="H726" s="807"/>
      <c r="I726" s="949"/>
    </row>
    <row r="727" spans="1:9" s="685" customFormat="1" x14ac:dyDescent="0.25">
      <c r="A727" s="723"/>
      <c r="B727" s="731"/>
      <c r="C727" s="722"/>
      <c r="D727" s="980"/>
      <c r="E727" s="971"/>
      <c r="F727" s="807"/>
      <c r="G727" s="807"/>
      <c r="H727" s="807"/>
      <c r="I727" s="949"/>
    </row>
    <row r="728" spans="1:9" s="685" customFormat="1" x14ac:dyDescent="0.25">
      <c r="A728" s="723" t="s">
        <v>109</v>
      </c>
      <c r="B728" s="731" t="s">
        <v>2210</v>
      </c>
      <c r="C728" s="732" t="s">
        <v>1807</v>
      </c>
      <c r="D728" s="980"/>
      <c r="E728" s="971"/>
      <c r="F728" s="807"/>
      <c r="G728" s="807"/>
      <c r="H728" s="807"/>
      <c r="I728" s="949"/>
    </row>
    <row r="729" spans="1:9" s="685" customFormat="1" ht="39.6" x14ac:dyDescent="0.25">
      <c r="A729" s="723"/>
      <c r="B729" s="731"/>
      <c r="C729" s="722" t="s">
        <v>1808</v>
      </c>
      <c r="D729" s="980" t="s">
        <v>124</v>
      </c>
      <c r="E729" s="971">
        <v>19</v>
      </c>
      <c r="F729" s="807"/>
      <c r="G729" s="807"/>
      <c r="H729" s="807"/>
      <c r="I729" s="949"/>
    </row>
    <row r="730" spans="1:9" s="685" customFormat="1" ht="39.6" x14ac:dyDescent="0.25">
      <c r="A730" s="723"/>
      <c r="B730" s="731"/>
      <c r="C730" s="722" t="s">
        <v>1874</v>
      </c>
      <c r="D730" s="980" t="s">
        <v>124</v>
      </c>
      <c r="E730" s="971">
        <v>5</v>
      </c>
      <c r="F730" s="807"/>
      <c r="G730" s="807"/>
      <c r="H730" s="807"/>
      <c r="I730" s="949"/>
    </row>
    <row r="731" spans="1:9" s="685" customFormat="1" ht="39.6" x14ac:dyDescent="0.25">
      <c r="A731" s="723"/>
      <c r="B731" s="731"/>
      <c r="C731" s="722" t="s">
        <v>1809</v>
      </c>
      <c r="D731" s="980" t="s">
        <v>124</v>
      </c>
      <c r="E731" s="971">
        <v>7</v>
      </c>
      <c r="F731" s="807"/>
      <c r="G731" s="807"/>
      <c r="H731" s="807"/>
      <c r="I731" s="949"/>
    </row>
    <row r="732" spans="1:9" s="685" customFormat="1" ht="39.6" x14ac:dyDescent="0.25">
      <c r="A732" s="723"/>
      <c r="B732" s="731"/>
      <c r="C732" s="722" t="s">
        <v>1887</v>
      </c>
      <c r="D732" s="980" t="s">
        <v>124</v>
      </c>
      <c r="E732" s="971">
        <v>1</v>
      </c>
      <c r="F732" s="807"/>
      <c r="G732" s="807"/>
      <c r="H732" s="807"/>
      <c r="I732" s="949"/>
    </row>
    <row r="733" spans="1:9" s="685" customFormat="1" x14ac:dyDescent="0.25">
      <c r="A733" s="723"/>
      <c r="B733" s="731"/>
      <c r="C733" s="722"/>
      <c r="D733" s="980"/>
      <c r="E733" s="971"/>
      <c r="F733" s="807"/>
      <c r="G733" s="807"/>
      <c r="H733" s="807"/>
      <c r="I733" s="949"/>
    </row>
    <row r="734" spans="1:9" s="685" customFormat="1" ht="26.4" x14ac:dyDescent="0.25">
      <c r="A734" s="723" t="s">
        <v>109</v>
      </c>
      <c r="B734" s="731" t="s">
        <v>2211</v>
      </c>
      <c r="C734" s="727" t="s">
        <v>1810</v>
      </c>
      <c r="D734" s="980"/>
      <c r="E734" s="971"/>
      <c r="F734" s="807"/>
      <c r="G734" s="807"/>
      <c r="H734" s="807"/>
      <c r="I734" s="949"/>
    </row>
    <row r="735" spans="1:9" s="685" customFormat="1" ht="52.8" x14ac:dyDescent="0.25">
      <c r="A735" s="723"/>
      <c r="B735" s="731"/>
      <c r="C735" s="722" t="s">
        <v>1888</v>
      </c>
      <c r="D735" s="980" t="s">
        <v>124</v>
      </c>
      <c r="E735" s="971">
        <v>3</v>
      </c>
      <c r="F735" s="807"/>
      <c r="G735" s="807"/>
      <c r="H735" s="807"/>
      <c r="I735" s="949"/>
    </row>
    <row r="736" spans="1:9" s="685" customFormat="1" ht="52.8" x14ac:dyDescent="0.25">
      <c r="A736" s="723"/>
      <c r="B736" s="731"/>
      <c r="C736" s="722" t="s">
        <v>1811</v>
      </c>
      <c r="D736" s="980" t="s">
        <v>124</v>
      </c>
      <c r="E736" s="971">
        <v>1</v>
      </c>
      <c r="F736" s="807"/>
      <c r="G736" s="807"/>
      <c r="H736" s="807"/>
      <c r="I736" s="949"/>
    </row>
    <row r="737" spans="1:9" s="685" customFormat="1" x14ac:dyDescent="0.25">
      <c r="A737" s="723"/>
      <c r="B737" s="731"/>
      <c r="C737" s="722"/>
      <c r="D737" s="980"/>
      <c r="E737" s="971"/>
      <c r="F737" s="807"/>
      <c r="G737" s="807"/>
      <c r="H737" s="807"/>
      <c r="I737" s="949"/>
    </row>
    <row r="738" spans="1:9" s="685" customFormat="1" x14ac:dyDescent="0.25">
      <c r="A738" s="723" t="s">
        <v>109</v>
      </c>
      <c r="B738" s="731" t="s">
        <v>2212</v>
      </c>
      <c r="C738" s="727" t="s">
        <v>1812</v>
      </c>
      <c r="D738" s="980"/>
      <c r="E738" s="971"/>
      <c r="F738" s="807"/>
      <c r="G738" s="807"/>
      <c r="H738" s="807"/>
      <c r="I738" s="949"/>
    </row>
    <row r="739" spans="1:9" s="685" customFormat="1" ht="39.6" x14ac:dyDescent="0.25">
      <c r="A739" s="723"/>
      <c r="B739" s="731"/>
      <c r="C739" s="722" t="s">
        <v>1889</v>
      </c>
      <c r="D739" s="980" t="s">
        <v>124</v>
      </c>
      <c r="E739" s="971">
        <v>3</v>
      </c>
      <c r="F739" s="807"/>
      <c r="G739" s="807"/>
      <c r="H739" s="807"/>
      <c r="I739" s="949"/>
    </row>
    <row r="740" spans="1:9" s="685" customFormat="1" ht="39.6" x14ac:dyDescent="0.25">
      <c r="A740" s="723"/>
      <c r="B740" s="731"/>
      <c r="C740" s="722" t="s">
        <v>2400</v>
      </c>
      <c r="D740" s="980" t="s">
        <v>124</v>
      </c>
      <c r="E740" s="971">
        <v>1</v>
      </c>
      <c r="F740" s="807"/>
      <c r="G740" s="807"/>
      <c r="H740" s="807"/>
      <c r="I740" s="949"/>
    </row>
    <row r="741" spans="1:9" s="685" customFormat="1" x14ac:dyDescent="0.25">
      <c r="A741" s="723"/>
      <c r="B741" s="731"/>
      <c r="C741" s="722"/>
      <c r="D741" s="980"/>
      <c r="E741" s="971"/>
      <c r="F741" s="807"/>
      <c r="G741" s="807"/>
      <c r="H741" s="807"/>
      <c r="I741" s="949"/>
    </row>
    <row r="742" spans="1:9" s="685" customFormat="1" ht="26.4" x14ac:dyDescent="0.25">
      <c r="A742" s="723" t="s">
        <v>109</v>
      </c>
      <c r="B742" s="731" t="s">
        <v>2256</v>
      </c>
      <c r="C742" s="727" t="s">
        <v>1813</v>
      </c>
      <c r="D742" s="980"/>
      <c r="E742" s="971"/>
      <c r="F742" s="807"/>
      <c r="G742" s="807"/>
      <c r="H742" s="807"/>
      <c r="I742" s="949"/>
    </row>
    <row r="743" spans="1:9" s="685" customFormat="1" ht="39.6" x14ac:dyDescent="0.25">
      <c r="A743" s="723"/>
      <c r="B743" s="731"/>
      <c r="C743" s="722" t="s">
        <v>1815</v>
      </c>
      <c r="D743" s="980" t="s">
        <v>124</v>
      </c>
      <c r="E743" s="971">
        <v>4</v>
      </c>
      <c r="F743" s="807"/>
      <c r="G743" s="807"/>
      <c r="H743" s="807"/>
      <c r="I743" s="949"/>
    </row>
    <row r="744" spans="1:9" s="685" customFormat="1" ht="39.6" x14ac:dyDescent="0.25">
      <c r="A744" s="723"/>
      <c r="B744" s="731"/>
      <c r="C744" s="722" t="s">
        <v>2319</v>
      </c>
      <c r="D744" s="980" t="s">
        <v>124</v>
      </c>
      <c r="E744" s="971">
        <v>8</v>
      </c>
      <c r="F744" s="807"/>
      <c r="G744" s="807"/>
      <c r="H744" s="807"/>
      <c r="I744" s="949"/>
    </row>
    <row r="745" spans="1:9" s="685" customFormat="1" ht="39.6" x14ac:dyDescent="0.25">
      <c r="A745" s="723"/>
      <c r="B745" s="731"/>
      <c r="C745" s="722" t="s">
        <v>2320</v>
      </c>
      <c r="D745" s="980" t="s">
        <v>124</v>
      </c>
      <c r="E745" s="971">
        <v>1</v>
      </c>
      <c r="F745" s="807"/>
      <c r="G745" s="807"/>
      <c r="H745" s="807"/>
      <c r="I745" s="949"/>
    </row>
    <row r="746" spans="1:9" s="685" customFormat="1" ht="39.6" x14ac:dyDescent="0.25">
      <c r="A746" s="723"/>
      <c r="B746" s="731"/>
      <c r="C746" s="722" t="s">
        <v>2401</v>
      </c>
      <c r="D746" s="980" t="s">
        <v>124</v>
      </c>
      <c r="E746" s="971">
        <v>1</v>
      </c>
      <c r="F746" s="807"/>
      <c r="G746" s="807"/>
      <c r="H746" s="807"/>
      <c r="I746" s="949"/>
    </row>
    <row r="747" spans="1:9" s="685" customFormat="1" ht="52.8" x14ac:dyDescent="0.25">
      <c r="A747" s="723"/>
      <c r="B747" s="731"/>
      <c r="C747" s="667" t="s">
        <v>2328</v>
      </c>
      <c r="D747" s="980" t="s">
        <v>124</v>
      </c>
      <c r="E747" s="971">
        <v>3</v>
      </c>
      <c r="F747" s="807"/>
      <c r="G747" s="807"/>
      <c r="H747" s="956"/>
      <c r="I747" s="949"/>
    </row>
    <row r="748" spans="1:9" s="685" customFormat="1" ht="52.8" x14ac:dyDescent="0.25">
      <c r="A748" s="723"/>
      <c r="B748" s="731"/>
      <c r="C748" s="722" t="s">
        <v>2322</v>
      </c>
      <c r="D748" s="980" t="s">
        <v>124</v>
      </c>
      <c r="E748" s="971">
        <v>2</v>
      </c>
      <c r="F748" s="807"/>
      <c r="G748" s="807"/>
      <c r="H748" s="953"/>
      <c r="I748" s="949"/>
    </row>
    <row r="749" spans="1:9" s="685" customFormat="1" ht="52.8" x14ac:dyDescent="0.25">
      <c r="A749" s="723"/>
      <c r="B749" s="731"/>
      <c r="C749" s="722" t="s">
        <v>2323</v>
      </c>
      <c r="D749" s="980" t="s">
        <v>124</v>
      </c>
      <c r="E749" s="971">
        <v>2</v>
      </c>
      <c r="F749" s="807"/>
      <c r="G749" s="807"/>
      <c r="H749" s="956"/>
      <c r="I749" s="949"/>
    </row>
    <row r="750" spans="1:9" s="685" customFormat="1" x14ac:dyDescent="0.25">
      <c r="A750" s="723"/>
      <c r="B750" s="731"/>
      <c r="C750" s="799"/>
      <c r="D750" s="980"/>
      <c r="E750" s="971"/>
      <c r="F750" s="807"/>
      <c r="G750" s="807"/>
      <c r="H750" s="956"/>
      <c r="I750" s="949"/>
    </row>
    <row r="751" spans="1:9" s="685" customFormat="1" ht="26.4" x14ac:dyDescent="0.25">
      <c r="A751" s="723" t="s">
        <v>109</v>
      </c>
      <c r="B751" s="731" t="s">
        <v>2257</v>
      </c>
      <c r="C751" s="727" t="s">
        <v>1816</v>
      </c>
      <c r="D751" s="980"/>
      <c r="E751" s="971"/>
      <c r="F751" s="807"/>
      <c r="G751" s="807"/>
      <c r="H751" s="807"/>
      <c r="I751" s="949"/>
    </row>
    <row r="752" spans="1:9" s="685" customFormat="1" ht="52.8" x14ac:dyDescent="0.25">
      <c r="A752" s="723"/>
      <c r="B752" s="731"/>
      <c r="C752" s="722" t="s">
        <v>1817</v>
      </c>
      <c r="D752" s="980" t="s">
        <v>124</v>
      </c>
      <c r="E752" s="971">
        <v>36</v>
      </c>
      <c r="F752" s="807"/>
      <c r="G752" s="807"/>
      <c r="H752" s="807"/>
      <c r="I752" s="949"/>
    </row>
    <row r="753" spans="1:9" s="685" customFormat="1" ht="52.8" x14ac:dyDescent="0.25">
      <c r="A753" s="723"/>
      <c r="B753" s="731"/>
      <c r="C753" s="722" t="s">
        <v>1818</v>
      </c>
      <c r="D753" s="980" t="s">
        <v>124</v>
      </c>
      <c r="E753" s="971">
        <v>16</v>
      </c>
      <c r="F753" s="807"/>
      <c r="G753" s="807"/>
      <c r="H753" s="807"/>
      <c r="I753" s="949"/>
    </row>
    <row r="754" spans="1:9" s="685" customFormat="1" ht="52.8" x14ac:dyDescent="0.25">
      <c r="A754" s="723"/>
      <c r="B754" s="731"/>
      <c r="C754" s="722" t="s">
        <v>1855</v>
      </c>
      <c r="D754" s="980" t="s">
        <v>124</v>
      </c>
      <c r="E754" s="971">
        <v>4</v>
      </c>
      <c r="F754" s="807"/>
      <c r="G754" s="807"/>
      <c r="H754" s="807"/>
      <c r="I754" s="949"/>
    </row>
    <row r="755" spans="1:9" s="685" customFormat="1" ht="52.8" x14ac:dyDescent="0.25">
      <c r="A755" s="723"/>
      <c r="B755" s="731"/>
      <c r="C755" s="722" t="s">
        <v>1890</v>
      </c>
      <c r="D755" s="980" t="s">
        <v>124</v>
      </c>
      <c r="E755" s="971">
        <v>8</v>
      </c>
      <c r="F755" s="807"/>
      <c r="G755" s="807"/>
      <c r="H755" s="807"/>
      <c r="I755" s="949"/>
    </row>
    <row r="756" spans="1:9" s="685" customFormat="1" ht="52.8" x14ac:dyDescent="0.25">
      <c r="A756" s="723"/>
      <c r="B756" s="731"/>
      <c r="C756" s="722" t="s">
        <v>1819</v>
      </c>
      <c r="D756" s="980" t="s">
        <v>124</v>
      </c>
      <c r="E756" s="971">
        <v>104</v>
      </c>
      <c r="F756" s="807"/>
      <c r="G756" s="807"/>
      <c r="H756" s="807"/>
      <c r="I756" s="949"/>
    </row>
    <row r="757" spans="1:9" s="685" customFormat="1" ht="52.8" x14ac:dyDescent="0.25">
      <c r="A757" s="723"/>
      <c r="B757" s="731"/>
      <c r="C757" s="722" t="s">
        <v>2253</v>
      </c>
      <c r="D757" s="980" t="s">
        <v>124</v>
      </c>
      <c r="E757" s="971">
        <v>24</v>
      </c>
      <c r="F757" s="807"/>
      <c r="G757" s="807"/>
      <c r="H757" s="807"/>
      <c r="I757" s="949"/>
    </row>
    <row r="758" spans="1:9" s="685" customFormat="1" ht="39.6" x14ac:dyDescent="0.25">
      <c r="A758" s="723"/>
      <c r="B758" s="731"/>
      <c r="C758" s="799" t="s">
        <v>2360</v>
      </c>
      <c r="D758" s="980" t="s">
        <v>124</v>
      </c>
      <c r="E758" s="971">
        <v>9</v>
      </c>
      <c r="F758" s="807"/>
      <c r="G758" s="807"/>
      <c r="H758" s="807"/>
      <c r="I758" s="949"/>
    </row>
    <row r="759" spans="1:9" s="685" customFormat="1" ht="39.6" x14ac:dyDescent="0.25">
      <c r="A759" s="723"/>
      <c r="B759" s="731"/>
      <c r="C759" s="799" t="s">
        <v>2364</v>
      </c>
      <c r="D759" s="980" t="s">
        <v>124</v>
      </c>
      <c r="E759" s="971">
        <v>2</v>
      </c>
      <c r="F759" s="807"/>
      <c r="G759" s="807"/>
      <c r="H759" s="807"/>
      <c r="I759" s="949"/>
    </row>
    <row r="760" spans="1:9" s="685" customFormat="1" ht="39.6" x14ac:dyDescent="0.25">
      <c r="A760" s="723"/>
      <c r="B760" s="731"/>
      <c r="C760" s="799" t="s">
        <v>2361</v>
      </c>
      <c r="D760" s="980" t="s">
        <v>124</v>
      </c>
      <c r="E760" s="971">
        <v>2</v>
      </c>
      <c r="F760" s="807"/>
      <c r="G760" s="807"/>
      <c r="H760" s="807"/>
      <c r="I760" s="949"/>
    </row>
    <row r="761" spans="1:9" s="685" customFormat="1" ht="39.6" x14ac:dyDescent="0.25">
      <c r="A761" s="723"/>
      <c r="B761" s="731"/>
      <c r="C761" s="799" t="s">
        <v>2403</v>
      </c>
      <c r="D761" s="980" t="s">
        <v>124</v>
      </c>
      <c r="E761" s="971">
        <v>1</v>
      </c>
      <c r="F761" s="807"/>
      <c r="G761" s="807"/>
      <c r="H761" s="807"/>
      <c r="I761" s="949"/>
    </row>
    <row r="762" spans="1:9" s="685" customFormat="1" ht="39.6" x14ac:dyDescent="0.25">
      <c r="A762" s="723"/>
      <c r="B762" s="731"/>
      <c r="C762" s="799" t="s">
        <v>2402</v>
      </c>
      <c r="D762" s="980" t="s">
        <v>124</v>
      </c>
      <c r="E762" s="971">
        <v>2</v>
      </c>
      <c r="F762" s="807"/>
      <c r="G762" s="807"/>
      <c r="H762" s="807"/>
      <c r="I762" s="949"/>
    </row>
    <row r="763" spans="1:9" s="685" customFormat="1" x14ac:dyDescent="0.25">
      <c r="A763" s="723"/>
      <c r="B763" s="731"/>
      <c r="C763" s="799"/>
      <c r="D763" s="980"/>
      <c r="E763" s="971"/>
      <c r="F763" s="807"/>
      <c r="G763" s="807"/>
      <c r="H763" s="807"/>
      <c r="I763" s="949"/>
    </row>
    <row r="764" spans="1:9" s="685" customFormat="1" ht="26.4" x14ac:dyDescent="0.25">
      <c r="A764" s="723" t="s">
        <v>109</v>
      </c>
      <c r="B764" s="724" t="s">
        <v>2294</v>
      </c>
      <c r="C764" s="605" t="s">
        <v>2282</v>
      </c>
      <c r="D764" s="980"/>
      <c r="E764" s="971"/>
      <c r="F764" s="807"/>
      <c r="G764" s="807"/>
      <c r="H764" s="807"/>
      <c r="I764" s="949"/>
    </row>
    <row r="765" spans="1:9" s="685" customFormat="1" ht="409.6" x14ac:dyDescent="0.25">
      <c r="A765" s="723"/>
      <c r="B765" s="731"/>
      <c r="C765" s="667" t="s">
        <v>2496</v>
      </c>
      <c r="D765" s="982" t="s">
        <v>2283</v>
      </c>
      <c r="E765" s="962">
        <v>1</v>
      </c>
      <c r="F765" s="807"/>
      <c r="G765" s="807"/>
      <c r="H765" s="807"/>
      <c r="I765" s="949"/>
    </row>
    <row r="766" spans="1:9" s="685" customFormat="1" x14ac:dyDescent="0.25">
      <c r="A766" s="723"/>
      <c r="B766" s="731"/>
      <c r="C766" s="746"/>
      <c r="D766" s="982"/>
      <c r="E766" s="962"/>
      <c r="F766" s="807"/>
      <c r="G766" s="807"/>
      <c r="H766" s="807"/>
      <c r="I766" s="949"/>
    </row>
    <row r="767" spans="1:9" s="685" customFormat="1" ht="40.200000000000003" x14ac:dyDescent="0.25">
      <c r="A767" s="723" t="s">
        <v>109</v>
      </c>
      <c r="B767" s="731" t="s">
        <v>2213</v>
      </c>
      <c r="C767" s="747" t="s">
        <v>2639</v>
      </c>
      <c r="D767" s="980"/>
      <c r="E767" s="971"/>
      <c r="F767" s="807"/>
      <c r="G767" s="807"/>
      <c r="H767" s="807"/>
      <c r="I767" s="949"/>
    </row>
    <row r="768" spans="1:9" s="685" customFormat="1" x14ac:dyDescent="0.25">
      <c r="A768" s="723" t="s">
        <v>109</v>
      </c>
      <c r="B768" s="731" t="s">
        <v>2214</v>
      </c>
      <c r="C768" s="727" t="s">
        <v>1636</v>
      </c>
      <c r="D768" s="980"/>
      <c r="E768" s="971"/>
      <c r="F768" s="807"/>
      <c r="G768" s="807"/>
      <c r="H768" s="807"/>
      <c r="I768" s="949"/>
    </row>
    <row r="769" spans="1:9" s="685" customFormat="1" ht="317.39999999999998" x14ac:dyDescent="0.25">
      <c r="A769" s="723"/>
      <c r="B769" s="731"/>
      <c r="C769" s="722" t="s">
        <v>2640</v>
      </c>
      <c r="D769" s="980" t="s">
        <v>124</v>
      </c>
      <c r="E769" s="971">
        <v>2</v>
      </c>
      <c r="F769" s="807"/>
      <c r="G769" s="807"/>
      <c r="H769" s="692"/>
      <c r="I769" s="949"/>
    </row>
    <row r="770" spans="1:9" s="685" customFormat="1" ht="105.6" x14ac:dyDescent="0.25">
      <c r="A770" s="723"/>
      <c r="B770" s="731"/>
      <c r="C770" s="722" t="s">
        <v>1882</v>
      </c>
      <c r="D770" s="980"/>
      <c r="E770" s="971"/>
      <c r="F770" s="807"/>
      <c r="G770" s="807"/>
      <c r="H770" s="692"/>
      <c r="I770" s="949"/>
    </row>
    <row r="771" spans="1:9" s="685" customFormat="1" x14ac:dyDescent="0.25">
      <c r="A771" s="723"/>
      <c r="B771" s="731"/>
      <c r="C771" s="722"/>
      <c r="D771" s="980"/>
      <c r="E771" s="971"/>
      <c r="F771" s="807"/>
      <c r="G771" s="807"/>
      <c r="H771" s="807"/>
      <c r="I771" s="949"/>
    </row>
    <row r="772" spans="1:9" s="685" customFormat="1" x14ac:dyDescent="0.25">
      <c r="A772" s="723" t="s">
        <v>109</v>
      </c>
      <c r="B772" s="731" t="s">
        <v>2215</v>
      </c>
      <c r="C772" s="727" t="s">
        <v>1797</v>
      </c>
      <c r="D772" s="980"/>
      <c r="E772" s="971"/>
      <c r="F772" s="807"/>
      <c r="G772" s="807"/>
      <c r="H772" s="807"/>
      <c r="I772" s="949"/>
    </row>
    <row r="773" spans="1:9" s="685" customFormat="1" ht="118.8" x14ac:dyDescent="0.25">
      <c r="A773" s="723"/>
      <c r="B773" s="731"/>
      <c r="C773" s="722" t="s">
        <v>1891</v>
      </c>
      <c r="D773" s="980" t="s">
        <v>124</v>
      </c>
      <c r="E773" s="971">
        <v>1</v>
      </c>
      <c r="F773" s="807"/>
      <c r="G773" s="807"/>
      <c r="H773" s="692"/>
      <c r="I773" s="949"/>
    </row>
    <row r="774" spans="1:9" s="685" customFormat="1" x14ac:dyDescent="0.25">
      <c r="A774" s="723"/>
      <c r="B774" s="731"/>
      <c r="C774" s="722"/>
      <c r="D774" s="980"/>
      <c r="E774" s="971"/>
      <c r="F774" s="807"/>
      <c r="G774" s="807"/>
      <c r="H774" s="807"/>
      <c r="I774" s="949"/>
    </row>
    <row r="775" spans="1:9" s="685" customFormat="1" x14ac:dyDescent="0.25">
      <c r="A775" s="723" t="s">
        <v>109</v>
      </c>
      <c r="B775" s="731" t="s">
        <v>2216</v>
      </c>
      <c r="C775" s="732" t="s">
        <v>1799</v>
      </c>
      <c r="D775" s="980"/>
      <c r="E775" s="971"/>
      <c r="F775" s="807"/>
      <c r="G775" s="807"/>
      <c r="H775" s="807"/>
      <c r="I775" s="949"/>
    </row>
    <row r="776" spans="1:9" s="685" customFormat="1" ht="409.6" x14ac:dyDescent="0.25">
      <c r="A776" s="723"/>
      <c r="B776" s="731"/>
      <c r="C776" s="722" t="s">
        <v>2404</v>
      </c>
      <c r="D776" s="980" t="s">
        <v>124</v>
      </c>
      <c r="E776" s="971">
        <v>1</v>
      </c>
      <c r="F776" s="807"/>
      <c r="G776" s="807"/>
      <c r="H776" s="807"/>
      <c r="I776" s="949"/>
    </row>
    <row r="777" spans="1:9" s="685" customFormat="1" x14ac:dyDescent="0.25">
      <c r="A777" s="723"/>
      <c r="B777" s="731"/>
      <c r="C777" s="722"/>
      <c r="D777" s="980"/>
      <c r="E777" s="971"/>
      <c r="F777" s="807"/>
      <c r="G777" s="807"/>
      <c r="H777" s="807"/>
      <c r="I777" s="949"/>
    </row>
    <row r="778" spans="1:9" s="685" customFormat="1" ht="26.4" x14ac:dyDescent="0.25">
      <c r="A778" s="723" t="s">
        <v>109</v>
      </c>
      <c r="B778" s="731" t="s">
        <v>2217</v>
      </c>
      <c r="C778" s="732" t="s">
        <v>1645</v>
      </c>
      <c r="D778" s="980"/>
      <c r="E778" s="971"/>
      <c r="F778" s="807"/>
      <c r="G778" s="807"/>
      <c r="H778" s="807"/>
      <c r="I778" s="949"/>
    </row>
    <row r="779" spans="1:9" s="685" customFormat="1" ht="184.8" x14ac:dyDescent="0.25">
      <c r="A779" s="723"/>
      <c r="B779" s="731"/>
      <c r="C779" s="722" t="s">
        <v>1892</v>
      </c>
      <c r="D779" s="980" t="s">
        <v>124</v>
      </c>
      <c r="E779" s="971">
        <v>1</v>
      </c>
      <c r="F779" s="807"/>
      <c r="G779" s="807"/>
      <c r="H779" s="807"/>
      <c r="I779" s="949"/>
    </row>
    <row r="780" spans="1:9" s="685" customFormat="1" x14ac:dyDescent="0.25">
      <c r="A780" s="723"/>
      <c r="B780" s="731"/>
      <c r="C780" s="722"/>
      <c r="D780" s="980"/>
      <c r="E780" s="971"/>
      <c r="F780" s="807"/>
      <c r="G780" s="807"/>
      <c r="H780" s="807"/>
      <c r="I780" s="949"/>
    </row>
    <row r="781" spans="1:9" s="685" customFormat="1" x14ac:dyDescent="0.25">
      <c r="A781" s="723" t="s">
        <v>109</v>
      </c>
      <c r="B781" s="731" t="s">
        <v>2218</v>
      </c>
      <c r="C781" s="732" t="s">
        <v>1646</v>
      </c>
      <c r="D781" s="980"/>
      <c r="E781" s="971"/>
      <c r="F781" s="807"/>
      <c r="G781" s="807"/>
      <c r="H781" s="807"/>
      <c r="I781" s="949"/>
    </row>
    <row r="782" spans="1:9" s="685" customFormat="1" ht="264" x14ac:dyDescent="0.25">
      <c r="A782" s="723"/>
      <c r="B782" s="731"/>
      <c r="C782" s="722" t="s">
        <v>2405</v>
      </c>
      <c r="D782" s="980" t="s">
        <v>124</v>
      </c>
      <c r="E782" s="971">
        <v>1</v>
      </c>
      <c r="F782" s="807"/>
      <c r="G782" s="807"/>
      <c r="H782" s="807"/>
      <c r="I782" s="949"/>
    </row>
    <row r="783" spans="1:9" s="685" customFormat="1" x14ac:dyDescent="0.25">
      <c r="A783" s="723"/>
      <c r="B783" s="731"/>
      <c r="C783" s="722"/>
      <c r="D783" s="980"/>
      <c r="E783" s="971"/>
      <c r="F783" s="807"/>
      <c r="G783" s="807"/>
      <c r="H783" s="807"/>
      <c r="I783" s="949"/>
    </row>
    <row r="784" spans="1:9" s="685" customFormat="1" x14ac:dyDescent="0.25">
      <c r="A784" s="723" t="s">
        <v>109</v>
      </c>
      <c r="B784" s="731" t="s">
        <v>2219</v>
      </c>
      <c r="C784" s="727" t="s">
        <v>1800</v>
      </c>
      <c r="D784" s="980"/>
      <c r="E784" s="971"/>
      <c r="F784" s="807"/>
      <c r="G784" s="807"/>
      <c r="H784" s="807"/>
      <c r="I784" s="949"/>
    </row>
    <row r="785" spans="1:9" s="685" customFormat="1" ht="52.8" x14ac:dyDescent="0.25">
      <c r="A785" s="723"/>
      <c r="B785" s="731"/>
      <c r="C785" s="722" t="s">
        <v>1801</v>
      </c>
      <c r="D785" s="980" t="s">
        <v>125</v>
      </c>
      <c r="E785" s="971">
        <v>16.262</v>
      </c>
      <c r="F785" s="807"/>
      <c r="G785" s="807"/>
      <c r="H785" s="807"/>
      <c r="I785" s="949"/>
    </row>
    <row r="786" spans="1:9" s="685" customFormat="1" ht="52.8" x14ac:dyDescent="0.25">
      <c r="A786" s="723"/>
      <c r="B786" s="731"/>
      <c r="C786" s="722" t="s">
        <v>1872</v>
      </c>
      <c r="D786" s="980" t="s">
        <v>125</v>
      </c>
      <c r="E786" s="971">
        <v>8.4359999999999999</v>
      </c>
      <c r="F786" s="807"/>
      <c r="G786" s="807"/>
      <c r="H786" s="807"/>
      <c r="I786" s="949"/>
    </row>
    <row r="787" spans="1:9" s="685" customFormat="1" x14ac:dyDescent="0.25">
      <c r="A787" s="723"/>
      <c r="B787" s="731"/>
      <c r="C787" s="722"/>
      <c r="D787" s="980"/>
      <c r="E787" s="971"/>
      <c r="F787" s="807"/>
      <c r="G787" s="807"/>
      <c r="H787" s="807"/>
      <c r="I787" s="949"/>
    </row>
    <row r="788" spans="1:9" s="685" customFormat="1" x14ac:dyDescent="0.25">
      <c r="A788" s="723" t="s">
        <v>109</v>
      </c>
      <c r="B788" s="731" t="s">
        <v>2220</v>
      </c>
      <c r="C788" s="732" t="s">
        <v>1807</v>
      </c>
      <c r="D788" s="980"/>
      <c r="E788" s="971"/>
      <c r="F788" s="807"/>
      <c r="G788" s="807"/>
      <c r="H788" s="807"/>
      <c r="I788" s="949"/>
    </row>
    <row r="789" spans="1:9" s="685" customFormat="1" ht="39.6" x14ac:dyDescent="0.25">
      <c r="A789" s="723"/>
      <c r="B789" s="731"/>
      <c r="C789" s="722" t="s">
        <v>1808</v>
      </c>
      <c r="D789" s="980" t="s">
        <v>124</v>
      </c>
      <c r="E789" s="971">
        <v>6</v>
      </c>
      <c r="F789" s="807"/>
      <c r="G789" s="807"/>
      <c r="H789" s="807"/>
      <c r="I789" s="949"/>
    </row>
    <row r="790" spans="1:9" s="685" customFormat="1" ht="39.6" x14ac:dyDescent="0.25">
      <c r="A790" s="723"/>
      <c r="B790" s="731"/>
      <c r="C790" s="722" t="s">
        <v>1874</v>
      </c>
      <c r="D790" s="980" t="s">
        <v>124</v>
      </c>
      <c r="E790" s="971">
        <v>8</v>
      </c>
      <c r="F790" s="807"/>
      <c r="G790" s="807"/>
      <c r="H790" s="807"/>
      <c r="I790" s="949"/>
    </row>
    <row r="791" spans="1:9" s="685" customFormat="1" x14ac:dyDescent="0.25">
      <c r="A791" s="723"/>
      <c r="B791" s="731"/>
      <c r="C791" s="722"/>
      <c r="D791" s="980"/>
      <c r="E791" s="971"/>
      <c r="F791" s="807"/>
      <c r="G791" s="807"/>
      <c r="H791" s="807"/>
      <c r="I791" s="949"/>
    </row>
    <row r="792" spans="1:9" s="685" customFormat="1" x14ac:dyDescent="0.25">
      <c r="A792" s="723" t="s">
        <v>109</v>
      </c>
      <c r="B792" s="731" t="s">
        <v>2221</v>
      </c>
      <c r="C792" s="727" t="s">
        <v>1812</v>
      </c>
      <c r="D792" s="980"/>
      <c r="E792" s="971"/>
      <c r="F792" s="807"/>
      <c r="G792" s="601"/>
      <c r="H792" s="601"/>
      <c r="I792" s="939"/>
    </row>
    <row r="793" spans="1:9" s="685" customFormat="1" ht="39.6" x14ac:dyDescent="0.25">
      <c r="A793" s="723"/>
      <c r="B793" s="731"/>
      <c r="C793" s="722" t="s">
        <v>1889</v>
      </c>
      <c r="D793" s="980" t="s">
        <v>124</v>
      </c>
      <c r="E793" s="971">
        <v>1</v>
      </c>
      <c r="F793" s="807"/>
      <c r="G793" s="601"/>
      <c r="H793" s="601"/>
      <c r="I793" s="939"/>
    </row>
    <row r="794" spans="1:9" s="685" customFormat="1" ht="39.6" x14ac:dyDescent="0.25">
      <c r="A794" s="723"/>
      <c r="B794" s="731"/>
      <c r="C794" s="722" t="s">
        <v>2406</v>
      </c>
      <c r="D794" s="980" t="s">
        <v>124</v>
      </c>
      <c r="E794" s="971">
        <v>1</v>
      </c>
      <c r="F794" s="807"/>
      <c r="G794" s="601"/>
      <c r="H794" s="601"/>
      <c r="I794" s="939"/>
    </row>
    <row r="795" spans="1:9" s="685" customFormat="1" x14ac:dyDescent="0.25">
      <c r="A795" s="723"/>
      <c r="B795" s="731"/>
      <c r="C795" s="722"/>
      <c r="D795" s="980"/>
      <c r="E795" s="971"/>
      <c r="F795" s="807"/>
      <c r="G795" s="601"/>
      <c r="H795" s="601"/>
      <c r="I795" s="939"/>
    </row>
    <row r="796" spans="1:9" s="685" customFormat="1" ht="26.4" x14ac:dyDescent="0.25">
      <c r="A796" s="723" t="s">
        <v>109</v>
      </c>
      <c r="B796" s="731" t="s">
        <v>2222</v>
      </c>
      <c r="C796" s="727" t="s">
        <v>1813</v>
      </c>
      <c r="D796" s="980"/>
      <c r="E796" s="971"/>
      <c r="F796" s="807"/>
      <c r="G796" s="601"/>
      <c r="H796" s="601"/>
      <c r="I796" s="939"/>
    </row>
    <row r="797" spans="1:9" s="685" customFormat="1" ht="39.6" x14ac:dyDescent="0.25">
      <c r="A797" s="723"/>
      <c r="B797" s="731"/>
      <c r="C797" s="722" t="s">
        <v>2320</v>
      </c>
      <c r="D797" s="980" t="s">
        <v>124</v>
      </c>
      <c r="E797" s="971">
        <v>1</v>
      </c>
      <c r="F797" s="807"/>
      <c r="G797" s="601"/>
      <c r="H797" s="601"/>
      <c r="I797" s="939"/>
    </row>
    <row r="798" spans="1:9" s="685" customFormat="1" ht="39.6" x14ac:dyDescent="0.25">
      <c r="A798" s="723"/>
      <c r="B798" s="731"/>
      <c r="C798" s="722" t="s">
        <v>2407</v>
      </c>
      <c r="D798" s="980" t="s">
        <v>124</v>
      </c>
      <c r="E798" s="971">
        <v>1</v>
      </c>
      <c r="F798" s="807"/>
      <c r="G798" s="601"/>
      <c r="H798" s="601"/>
      <c r="I798" s="939"/>
    </row>
    <row r="799" spans="1:9" s="685" customFormat="1" x14ac:dyDescent="0.25">
      <c r="A799" s="723"/>
      <c r="B799" s="731"/>
      <c r="C799" s="722"/>
      <c r="D799" s="980"/>
      <c r="E799" s="971"/>
      <c r="F799" s="807"/>
      <c r="G799" s="601"/>
      <c r="H799" s="601"/>
      <c r="I799" s="939"/>
    </row>
    <row r="800" spans="1:9" s="685" customFormat="1" ht="26.4" x14ac:dyDescent="0.25">
      <c r="A800" s="723" t="s">
        <v>109</v>
      </c>
      <c r="B800" s="724" t="s">
        <v>2295</v>
      </c>
      <c r="C800" s="605" t="s">
        <v>2282</v>
      </c>
      <c r="D800" s="980"/>
      <c r="E800" s="971"/>
      <c r="F800" s="807"/>
      <c r="G800" s="601"/>
      <c r="H800" s="601"/>
      <c r="I800" s="939"/>
    </row>
    <row r="801" spans="1:9" s="685" customFormat="1" ht="409.6" x14ac:dyDescent="0.25">
      <c r="A801" s="723"/>
      <c r="B801" s="731"/>
      <c r="C801" s="667" t="s">
        <v>2497</v>
      </c>
      <c r="D801" s="982" t="s">
        <v>2283</v>
      </c>
      <c r="E801" s="962">
        <v>1</v>
      </c>
      <c r="F801" s="601"/>
      <c r="G801" s="601"/>
      <c r="H801" s="601"/>
      <c r="I801" s="939"/>
    </row>
    <row r="802" spans="1:9" s="685" customFormat="1" x14ac:dyDescent="0.25">
      <c r="A802" s="723"/>
      <c r="B802" s="731"/>
      <c r="C802" s="667"/>
      <c r="D802" s="982"/>
      <c r="E802" s="962"/>
      <c r="F802" s="601"/>
      <c r="G802" s="601"/>
      <c r="H802" s="601"/>
      <c r="I802" s="939"/>
    </row>
    <row r="803" spans="1:9" s="685" customFormat="1" ht="26.4" x14ac:dyDescent="0.25">
      <c r="A803" s="723" t="s">
        <v>109</v>
      </c>
      <c r="B803" s="731" t="s">
        <v>2223</v>
      </c>
      <c r="C803" s="727" t="s">
        <v>1893</v>
      </c>
      <c r="D803" s="980"/>
      <c r="E803" s="971"/>
      <c r="F803" s="601"/>
      <c r="G803" s="601"/>
      <c r="H803" s="601"/>
      <c r="I803" s="939"/>
    </row>
    <row r="804" spans="1:9" s="685" customFormat="1" x14ac:dyDescent="0.25">
      <c r="A804" s="723" t="s">
        <v>109</v>
      </c>
      <c r="B804" s="731" t="s">
        <v>2224</v>
      </c>
      <c r="C804" s="727" t="s">
        <v>1634</v>
      </c>
      <c r="D804" s="980"/>
      <c r="E804" s="971"/>
      <c r="F804" s="601"/>
      <c r="G804" s="601"/>
      <c r="H804" s="601"/>
      <c r="I804" s="939"/>
    </row>
    <row r="805" spans="1:9" s="685" customFormat="1" ht="184.8" x14ac:dyDescent="0.25">
      <c r="A805" s="723"/>
      <c r="B805" s="731"/>
      <c r="C805" s="722" t="s">
        <v>1894</v>
      </c>
      <c r="D805" s="980" t="s">
        <v>124</v>
      </c>
      <c r="E805" s="971">
        <v>1</v>
      </c>
      <c r="F805" s="601"/>
      <c r="G805" s="601"/>
      <c r="H805" s="601"/>
      <c r="I805" s="939"/>
    </row>
    <row r="806" spans="1:9" s="685" customFormat="1" ht="369.6" x14ac:dyDescent="0.25">
      <c r="A806" s="723"/>
      <c r="B806" s="731"/>
      <c r="C806" s="722" t="s">
        <v>2408</v>
      </c>
      <c r="D806" s="980"/>
      <c r="E806" s="971"/>
      <c r="F806" s="601"/>
      <c r="G806" s="601"/>
      <c r="H806" s="601"/>
      <c r="I806" s="939"/>
    </row>
    <row r="807" spans="1:9" s="685" customFormat="1" x14ac:dyDescent="0.25">
      <c r="A807" s="723"/>
      <c r="B807" s="731"/>
      <c r="C807" s="722"/>
      <c r="D807" s="980"/>
      <c r="E807" s="971"/>
      <c r="F807" s="601"/>
      <c r="G807" s="601"/>
      <c r="H807" s="601"/>
      <c r="I807" s="939"/>
    </row>
    <row r="808" spans="1:9" s="685" customFormat="1" x14ac:dyDescent="0.25">
      <c r="A808" s="723" t="s">
        <v>109</v>
      </c>
      <c r="B808" s="731" t="s">
        <v>2225</v>
      </c>
      <c r="C808" s="727" t="s">
        <v>1643</v>
      </c>
      <c r="D808" s="980"/>
      <c r="E808" s="971"/>
      <c r="F808" s="601"/>
      <c r="G808" s="601"/>
      <c r="H808" s="601"/>
      <c r="I808" s="939"/>
    </row>
    <row r="809" spans="1:9" s="685" customFormat="1" ht="396.6" x14ac:dyDescent="0.25">
      <c r="A809" s="723"/>
      <c r="B809" s="731"/>
      <c r="C809" s="722" t="s">
        <v>2641</v>
      </c>
      <c r="D809" s="980" t="s">
        <v>124</v>
      </c>
      <c r="E809" s="971">
        <v>1</v>
      </c>
      <c r="F809" s="601"/>
      <c r="G809" s="601"/>
      <c r="H809" s="601"/>
      <c r="I809" s="939"/>
    </row>
    <row r="810" spans="1:9" s="685" customFormat="1" x14ac:dyDescent="0.25">
      <c r="A810" s="723"/>
      <c r="B810" s="731"/>
      <c r="C810" s="722"/>
      <c r="D810" s="980"/>
      <c r="E810" s="971"/>
      <c r="F810" s="601"/>
      <c r="G810" s="601"/>
      <c r="H810" s="601"/>
      <c r="I810" s="939"/>
    </row>
    <row r="811" spans="1:9" s="685" customFormat="1" x14ac:dyDescent="0.25">
      <c r="A811" s="723" t="s">
        <v>109</v>
      </c>
      <c r="B811" s="731" t="s">
        <v>2226</v>
      </c>
      <c r="C811" s="732" t="s">
        <v>1799</v>
      </c>
      <c r="D811" s="980"/>
      <c r="E811" s="971"/>
      <c r="F811" s="601"/>
      <c r="G811" s="601"/>
      <c r="H811" s="601"/>
      <c r="I811" s="939"/>
    </row>
    <row r="812" spans="1:9" s="685" customFormat="1" ht="224.4" x14ac:dyDescent="0.25">
      <c r="A812" s="723"/>
      <c r="B812" s="731"/>
      <c r="C812" s="722" t="s">
        <v>1979</v>
      </c>
      <c r="D812" s="1034" t="s">
        <v>1980</v>
      </c>
      <c r="E812" s="1032" t="s">
        <v>1981</v>
      </c>
      <c r="F812" s="1027"/>
      <c r="G812" s="1027"/>
      <c r="H812" s="1027"/>
      <c r="I812" s="1029"/>
    </row>
    <row r="813" spans="1:9" s="685" customFormat="1" ht="237.6" x14ac:dyDescent="0.25">
      <c r="A813" s="723"/>
      <c r="B813" s="731"/>
      <c r="C813" s="722" t="s">
        <v>1978</v>
      </c>
      <c r="D813" s="1035"/>
      <c r="E813" s="1033"/>
      <c r="F813" s="1028"/>
      <c r="G813" s="1028"/>
      <c r="H813" s="1028"/>
      <c r="I813" s="1030"/>
    </row>
    <row r="814" spans="1:9" s="685" customFormat="1" x14ac:dyDescent="0.25">
      <c r="A814" s="723"/>
      <c r="B814" s="731"/>
      <c r="C814" s="722"/>
      <c r="D814" s="980"/>
      <c r="E814" s="971"/>
      <c r="F814" s="601"/>
      <c r="G814" s="601"/>
      <c r="H814" s="601"/>
      <c r="I814" s="939"/>
    </row>
    <row r="815" spans="1:9" s="685" customFormat="1" ht="26.4" x14ac:dyDescent="0.25">
      <c r="A815" s="723" t="s">
        <v>109</v>
      </c>
      <c r="B815" s="731" t="s">
        <v>2227</v>
      </c>
      <c r="C815" s="732" t="s">
        <v>1645</v>
      </c>
      <c r="D815" s="980"/>
      <c r="E815" s="971"/>
      <c r="F815" s="601"/>
      <c r="G815" s="601"/>
      <c r="H815" s="601"/>
      <c r="I815" s="939"/>
    </row>
    <row r="816" spans="1:9" s="685" customFormat="1" ht="198" x14ac:dyDescent="0.25">
      <c r="A816" s="723"/>
      <c r="B816" s="731"/>
      <c r="C816" s="722" t="s">
        <v>1982</v>
      </c>
      <c r="D816" s="980" t="s">
        <v>124</v>
      </c>
      <c r="E816" s="971">
        <v>2</v>
      </c>
      <c r="F816" s="601"/>
      <c r="G816" s="601"/>
      <c r="H816" s="601"/>
      <c r="I816" s="939"/>
    </row>
    <row r="817" spans="1:9" s="685" customFormat="1" x14ac:dyDescent="0.25">
      <c r="A817" s="723"/>
      <c r="B817" s="731"/>
      <c r="C817" s="722"/>
      <c r="D817" s="980"/>
      <c r="E817" s="971"/>
      <c r="F817" s="601"/>
      <c r="G817" s="601"/>
      <c r="H817" s="601"/>
      <c r="I817" s="939"/>
    </row>
    <row r="818" spans="1:9" s="685" customFormat="1" x14ac:dyDescent="0.25">
      <c r="A818" s="723" t="s">
        <v>109</v>
      </c>
      <c r="B818" s="731" t="s">
        <v>2228</v>
      </c>
      <c r="C818" s="732" t="s">
        <v>1646</v>
      </c>
      <c r="D818" s="980"/>
      <c r="E818" s="971"/>
      <c r="F818" s="601"/>
      <c r="G818" s="601"/>
      <c r="H818" s="601"/>
      <c r="I818" s="939"/>
    </row>
    <row r="819" spans="1:9" s="685" customFormat="1" ht="250.8" x14ac:dyDescent="0.25">
      <c r="A819" s="723"/>
      <c r="B819" s="731"/>
      <c r="C819" s="722" t="s">
        <v>1983</v>
      </c>
      <c r="D819" s="980" t="s">
        <v>124</v>
      </c>
      <c r="E819" s="971">
        <v>2</v>
      </c>
      <c r="F819" s="601"/>
      <c r="G819" s="601"/>
      <c r="H819" s="601"/>
      <c r="I819" s="939"/>
    </row>
    <row r="820" spans="1:9" s="685" customFormat="1" x14ac:dyDescent="0.25">
      <c r="A820" s="723"/>
      <c r="B820" s="731"/>
      <c r="C820" s="722"/>
      <c r="D820" s="980"/>
      <c r="E820" s="971"/>
      <c r="F820" s="601"/>
      <c r="G820" s="601"/>
      <c r="H820" s="601"/>
      <c r="I820" s="939"/>
    </row>
    <row r="821" spans="1:9" s="685" customFormat="1" x14ac:dyDescent="0.25">
      <c r="A821" s="723" t="s">
        <v>109</v>
      </c>
      <c r="B821" s="731" t="s">
        <v>2229</v>
      </c>
      <c r="C821" s="727" t="s">
        <v>1637</v>
      </c>
      <c r="D821" s="980"/>
      <c r="E821" s="971"/>
      <c r="F821" s="601"/>
      <c r="G821" s="601"/>
      <c r="H821" s="601"/>
      <c r="I821" s="939"/>
    </row>
    <row r="822" spans="1:9" s="685" customFormat="1" ht="158.4" x14ac:dyDescent="0.25">
      <c r="A822" s="723"/>
      <c r="B822" s="731"/>
      <c r="C822" s="722" t="s">
        <v>1895</v>
      </c>
      <c r="D822" s="980" t="s">
        <v>124</v>
      </c>
      <c r="E822" s="971">
        <v>1</v>
      </c>
      <c r="F822" s="601"/>
      <c r="G822" s="601"/>
      <c r="H822" s="692"/>
      <c r="I822" s="939"/>
    </row>
    <row r="823" spans="1:9" s="685" customFormat="1" x14ac:dyDescent="0.25">
      <c r="A823" s="723"/>
      <c r="B823" s="731"/>
      <c r="C823" s="722"/>
      <c r="D823" s="980"/>
      <c r="E823" s="971"/>
      <c r="F823" s="601"/>
      <c r="G823" s="601"/>
      <c r="H823" s="601"/>
      <c r="I823" s="939"/>
    </row>
    <row r="824" spans="1:9" s="685" customFormat="1" x14ac:dyDescent="0.25">
      <c r="A824" s="723" t="s">
        <v>109</v>
      </c>
      <c r="B824" s="731" t="s">
        <v>2230</v>
      </c>
      <c r="C824" s="727" t="s">
        <v>1638</v>
      </c>
      <c r="D824" s="980"/>
      <c r="E824" s="971"/>
      <c r="F824" s="601"/>
      <c r="G824" s="601"/>
      <c r="H824" s="601"/>
      <c r="I824" s="939"/>
    </row>
    <row r="825" spans="1:9" s="685" customFormat="1" ht="132" x14ac:dyDescent="0.25">
      <c r="A825" s="723"/>
      <c r="B825" s="731"/>
      <c r="C825" s="722" t="s">
        <v>1896</v>
      </c>
      <c r="D825" s="980" t="s">
        <v>124</v>
      </c>
      <c r="E825" s="971">
        <v>1</v>
      </c>
      <c r="F825" s="601"/>
      <c r="G825" s="601"/>
      <c r="H825" s="692"/>
      <c r="I825" s="939"/>
    </row>
    <row r="826" spans="1:9" s="685" customFormat="1" x14ac:dyDescent="0.25">
      <c r="A826" s="723"/>
      <c r="B826" s="731"/>
      <c r="C826" s="722"/>
      <c r="D826" s="980"/>
      <c r="E826" s="971"/>
      <c r="F826" s="601"/>
      <c r="G826" s="601"/>
      <c r="H826" s="601"/>
      <c r="I826" s="939"/>
    </row>
    <row r="827" spans="1:9" s="685" customFormat="1" x14ac:dyDescent="0.25">
      <c r="A827" s="723" t="s">
        <v>109</v>
      </c>
      <c r="B827" s="731" t="s">
        <v>2231</v>
      </c>
      <c r="C827" s="727" t="s">
        <v>1638</v>
      </c>
      <c r="D827" s="980"/>
      <c r="E827" s="971"/>
      <c r="F827" s="601"/>
      <c r="G827" s="601"/>
      <c r="H827" s="601"/>
      <c r="I827" s="939"/>
    </row>
    <row r="828" spans="1:9" s="685" customFormat="1" ht="132" x14ac:dyDescent="0.25">
      <c r="A828" s="723"/>
      <c r="B828" s="731"/>
      <c r="C828" s="722" t="s">
        <v>2348</v>
      </c>
      <c r="D828" s="980" t="s">
        <v>124</v>
      </c>
      <c r="E828" s="971">
        <v>1</v>
      </c>
      <c r="F828" s="601"/>
      <c r="G828" s="601"/>
      <c r="H828" s="692"/>
      <c r="I828" s="939"/>
    </row>
    <row r="829" spans="1:9" s="685" customFormat="1" x14ac:dyDescent="0.25">
      <c r="A829" s="723"/>
      <c r="B829" s="731"/>
      <c r="C829" s="722"/>
      <c r="D829" s="980"/>
      <c r="E829" s="971"/>
      <c r="F829" s="601"/>
      <c r="G829" s="601"/>
      <c r="H829" s="601"/>
      <c r="I829" s="939"/>
    </row>
    <row r="830" spans="1:9" s="685" customFormat="1" x14ac:dyDescent="0.25">
      <c r="A830" s="723" t="s">
        <v>109</v>
      </c>
      <c r="B830" s="731" t="s">
        <v>2232</v>
      </c>
      <c r="C830" s="727" t="s">
        <v>1638</v>
      </c>
      <c r="D830" s="980"/>
      <c r="E830" s="971"/>
      <c r="F830" s="601"/>
      <c r="G830" s="601"/>
      <c r="H830" s="601"/>
      <c r="I830" s="939"/>
    </row>
    <row r="831" spans="1:9" s="685" customFormat="1" ht="132" x14ac:dyDescent="0.25">
      <c r="A831" s="723"/>
      <c r="B831" s="731"/>
      <c r="C831" s="722" t="s">
        <v>1897</v>
      </c>
      <c r="D831" s="980" t="s">
        <v>124</v>
      </c>
      <c r="E831" s="971">
        <v>1</v>
      </c>
      <c r="F831" s="601"/>
      <c r="G831" s="601"/>
      <c r="H831" s="692"/>
      <c r="I831" s="939"/>
    </row>
    <row r="832" spans="1:9" s="685" customFormat="1" x14ac:dyDescent="0.25">
      <c r="A832" s="723"/>
      <c r="B832" s="731"/>
      <c r="C832" s="722"/>
      <c r="D832" s="980"/>
      <c r="E832" s="971"/>
      <c r="F832" s="601"/>
      <c r="G832" s="601"/>
      <c r="H832" s="601"/>
      <c r="I832" s="939"/>
    </row>
    <row r="833" spans="1:9" s="685" customFormat="1" x14ac:dyDescent="0.25">
      <c r="A833" s="723" t="s">
        <v>109</v>
      </c>
      <c r="B833" s="731" t="s">
        <v>2233</v>
      </c>
      <c r="C833" s="727" t="s">
        <v>1642</v>
      </c>
      <c r="D833" s="980"/>
      <c r="E833" s="971"/>
      <c r="F833" s="601"/>
      <c r="G833" s="601"/>
      <c r="H833" s="601"/>
      <c r="I833" s="939"/>
    </row>
    <row r="834" spans="1:9" s="685" customFormat="1" ht="160.80000000000001" x14ac:dyDescent="0.25">
      <c r="A834" s="723"/>
      <c r="B834" s="731"/>
      <c r="C834" s="722" t="s">
        <v>2642</v>
      </c>
      <c r="D834" s="980" t="s">
        <v>124</v>
      </c>
      <c r="E834" s="971">
        <v>1</v>
      </c>
      <c r="F834" s="601"/>
      <c r="G834" s="601"/>
      <c r="H834" s="692"/>
      <c r="I834" s="939"/>
    </row>
    <row r="835" spans="1:9" s="685" customFormat="1" x14ac:dyDescent="0.25">
      <c r="A835" s="723"/>
      <c r="B835" s="731"/>
      <c r="C835" s="722"/>
      <c r="D835" s="980"/>
      <c r="E835" s="971"/>
      <c r="F835" s="601"/>
      <c r="G835" s="601"/>
      <c r="H835" s="601"/>
      <c r="I835" s="939"/>
    </row>
    <row r="836" spans="1:9" s="685" customFormat="1" ht="39.6" x14ac:dyDescent="0.25">
      <c r="A836" s="723" t="s">
        <v>109</v>
      </c>
      <c r="B836" s="724" t="s">
        <v>2296</v>
      </c>
      <c r="C836" s="606" t="s">
        <v>2297</v>
      </c>
      <c r="D836" s="980"/>
      <c r="E836" s="971"/>
      <c r="F836" s="601"/>
      <c r="G836" s="601"/>
      <c r="H836" s="601"/>
      <c r="I836" s="939"/>
    </row>
    <row r="837" spans="1:9" s="685" customFormat="1" ht="409.6" x14ac:dyDescent="0.25">
      <c r="A837" s="723"/>
      <c r="B837" s="731"/>
      <c r="C837" s="667" t="s">
        <v>2643</v>
      </c>
      <c r="D837" s="982" t="s">
        <v>2283</v>
      </c>
      <c r="E837" s="962">
        <v>1</v>
      </c>
      <c r="F837" s="601"/>
      <c r="G837" s="601"/>
      <c r="H837" s="601"/>
      <c r="I837" s="939"/>
    </row>
    <row r="838" spans="1:9" s="685" customFormat="1" x14ac:dyDescent="0.25">
      <c r="A838" s="723"/>
      <c r="B838" s="731"/>
      <c r="C838" s="667"/>
      <c r="D838" s="982"/>
      <c r="E838" s="962"/>
      <c r="F838" s="601"/>
      <c r="G838" s="601"/>
      <c r="H838" s="601"/>
      <c r="I838" s="939"/>
    </row>
    <row r="839" spans="1:9" s="685" customFormat="1" ht="26.4" x14ac:dyDescent="0.25">
      <c r="A839" s="723" t="s">
        <v>109</v>
      </c>
      <c r="B839" s="731" t="s">
        <v>2234</v>
      </c>
      <c r="C839" s="732" t="s">
        <v>1898</v>
      </c>
      <c r="D839" s="980"/>
      <c r="E839" s="971"/>
      <c r="F839" s="601"/>
      <c r="G839" s="601"/>
      <c r="H839" s="601"/>
      <c r="I839" s="939"/>
    </row>
    <row r="840" spans="1:9" s="685" customFormat="1" x14ac:dyDescent="0.25">
      <c r="A840" s="723" t="s">
        <v>109</v>
      </c>
      <c r="B840" s="731" t="s">
        <v>2235</v>
      </c>
      <c r="C840" s="727" t="s">
        <v>1635</v>
      </c>
      <c r="D840" s="980"/>
      <c r="E840" s="971"/>
      <c r="F840" s="601"/>
      <c r="G840" s="601"/>
      <c r="H840" s="601"/>
      <c r="I840" s="939"/>
    </row>
    <row r="841" spans="1:9" s="685" customFormat="1" ht="184.8" x14ac:dyDescent="0.25">
      <c r="A841" s="723"/>
      <c r="B841" s="731"/>
      <c r="C841" s="722" t="s">
        <v>1899</v>
      </c>
      <c r="D841" s="980" t="s">
        <v>124</v>
      </c>
      <c r="E841" s="971">
        <v>1</v>
      </c>
      <c r="F841" s="601"/>
      <c r="G841" s="601"/>
      <c r="H841" s="601"/>
      <c r="I841" s="939"/>
    </row>
    <row r="842" spans="1:9" s="685" customFormat="1" ht="382.8" x14ac:dyDescent="0.25">
      <c r="A842" s="723"/>
      <c r="B842" s="731"/>
      <c r="C842" s="722" t="s">
        <v>2409</v>
      </c>
      <c r="D842" s="980"/>
      <c r="E842" s="971"/>
      <c r="F842" s="601"/>
      <c r="G842" s="601"/>
      <c r="H842" s="601"/>
      <c r="I842" s="939"/>
    </row>
    <row r="843" spans="1:9" s="685" customFormat="1" x14ac:dyDescent="0.25">
      <c r="A843" s="723"/>
      <c r="B843" s="731"/>
      <c r="C843" s="722"/>
      <c r="D843" s="980"/>
      <c r="E843" s="971"/>
      <c r="F843" s="601"/>
      <c r="G843" s="601"/>
      <c r="H843" s="601"/>
      <c r="I843" s="939"/>
    </row>
    <row r="844" spans="1:9" s="685" customFormat="1" ht="26.4" x14ac:dyDescent="0.25">
      <c r="A844" s="723" t="s">
        <v>109</v>
      </c>
      <c r="B844" s="731" t="s">
        <v>2236</v>
      </c>
      <c r="C844" s="732" t="s">
        <v>1654</v>
      </c>
      <c r="D844" s="980"/>
      <c r="E844" s="971"/>
      <c r="F844" s="601"/>
      <c r="G844" s="601"/>
      <c r="H844" s="601"/>
      <c r="I844" s="939"/>
    </row>
    <row r="845" spans="1:9" s="685" customFormat="1" ht="291" x14ac:dyDescent="0.25">
      <c r="A845" s="723"/>
      <c r="B845" s="731"/>
      <c r="C845" s="722" t="s">
        <v>2644</v>
      </c>
      <c r="D845" s="980" t="s">
        <v>124</v>
      </c>
      <c r="E845" s="971">
        <v>1</v>
      </c>
      <c r="F845" s="601"/>
      <c r="G845" s="601"/>
      <c r="H845" s="601"/>
      <c r="I845" s="939"/>
    </row>
    <row r="846" spans="1:9" s="685" customFormat="1" x14ac:dyDescent="0.25">
      <c r="A846" s="723"/>
      <c r="B846" s="731"/>
      <c r="C846" s="722"/>
      <c r="D846" s="980"/>
      <c r="E846" s="971"/>
      <c r="F846" s="601"/>
      <c r="G846" s="601"/>
      <c r="H846" s="601"/>
      <c r="I846" s="939"/>
    </row>
    <row r="847" spans="1:9" s="685" customFormat="1" x14ac:dyDescent="0.25">
      <c r="A847" s="723" t="s">
        <v>109</v>
      </c>
      <c r="B847" s="731" t="s">
        <v>2237</v>
      </c>
      <c r="C847" s="727" t="s">
        <v>1643</v>
      </c>
      <c r="D847" s="980"/>
      <c r="E847" s="971"/>
      <c r="F847" s="601"/>
      <c r="G847" s="601"/>
      <c r="H847" s="601"/>
      <c r="I847" s="939"/>
    </row>
    <row r="848" spans="1:9" s="685" customFormat="1" ht="396.6" x14ac:dyDescent="0.25">
      <c r="A848" s="723"/>
      <c r="B848" s="731"/>
      <c r="C848" s="722" t="s">
        <v>2645</v>
      </c>
      <c r="D848" s="980" t="s">
        <v>124</v>
      </c>
      <c r="E848" s="971">
        <v>1</v>
      </c>
      <c r="F848" s="601"/>
      <c r="G848" s="601"/>
      <c r="H848" s="601"/>
      <c r="I848" s="939"/>
    </row>
    <row r="849" spans="1:9" s="685" customFormat="1" x14ac:dyDescent="0.25">
      <c r="A849" s="723"/>
      <c r="B849" s="731"/>
      <c r="C849" s="722"/>
      <c r="D849" s="980"/>
      <c r="E849" s="971"/>
      <c r="F849" s="601"/>
      <c r="G849" s="601"/>
      <c r="H849" s="601"/>
      <c r="I849" s="939"/>
    </row>
    <row r="850" spans="1:9" s="685" customFormat="1" x14ac:dyDescent="0.25">
      <c r="A850" s="723" t="s">
        <v>109</v>
      </c>
      <c r="B850" s="731" t="s">
        <v>2238</v>
      </c>
      <c r="C850" s="732" t="s">
        <v>1644</v>
      </c>
      <c r="D850" s="980"/>
      <c r="E850" s="971"/>
      <c r="F850" s="601"/>
      <c r="G850" s="601"/>
      <c r="H850" s="601"/>
      <c r="I850" s="939"/>
    </row>
    <row r="851" spans="1:9" s="685" customFormat="1" ht="184.8" x14ac:dyDescent="0.25">
      <c r="A851" s="723"/>
      <c r="B851" s="731"/>
      <c r="C851" s="722" t="s">
        <v>1984</v>
      </c>
      <c r="D851" s="980"/>
      <c r="E851" s="971"/>
      <c r="F851" s="601"/>
      <c r="G851" s="601"/>
      <c r="H851" s="601"/>
      <c r="I851" s="939"/>
    </row>
    <row r="852" spans="1:9" s="685" customFormat="1" x14ac:dyDescent="0.25">
      <c r="A852" s="723"/>
      <c r="B852" s="731"/>
      <c r="C852" s="722"/>
      <c r="D852" s="980"/>
      <c r="E852" s="971"/>
      <c r="F852" s="601"/>
      <c r="G852" s="601"/>
      <c r="H852" s="601"/>
      <c r="I852" s="939"/>
    </row>
    <row r="853" spans="1:9" s="685" customFormat="1" x14ac:dyDescent="0.25">
      <c r="A853" s="723" t="s">
        <v>109</v>
      </c>
      <c r="B853" s="731" t="s">
        <v>2239</v>
      </c>
      <c r="C853" s="732" t="s">
        <v>1900</v>
      </c>
      <c r="D853" s="980"/>
      <c r="E853" s="971"/>
      <c r="F853" s="601"/>
      <c r="G853" s="601"/>
      <c r="H853" s="601"/>
      <c r="I853" s="939"/>
    </row>
    <row r="854" spans="1:9" s="685" customFormat="1" ht="145.80000000000001" x14ac:dyDescent="0.25">
      <c r="A854" s="723"/>
      <c r="B854" s="731"/>
      <c r="C854" s="722" t="s">
        <v>2646</v>
      </c>
      <c r="D854" s="980"/>
      <c r="E854" s="971"/>
      <c r="F854" s="601"/>
      <c r="G854" s="601"/>
      <c r="H854" s="601"/>
      <c r="I854" s="939"/>
    </row>
    <row r="855" spans="1:9" s="685" customFormat="1" x14ac:dyDescent="0.25">
      <c r="A855" s="723"/>
      <c r="B855" s="731"/>
      <c r="C855" s="722"/>
      <c r="D855" s="980"/>
      <c r="E855" s="971"/>
      <c r="F855" s="601"/>
      <c r="G855" s="601"/>
      <c r="H855" s="601"/>
      <c r="I855" s="939"/>
    </row>
    <row r="856" spans="1:9" s="685" customFormat="1" x14ac:dyDescent="0.25">
      <c r="A856" s="723" t="s">
        <v>109</v>
      </c>
      <c r="B856" s="731" t="s">
        <v>2240</v>
      </c>
      <c r="C856" s="727" t="s">
        <v>1637</v>
      </c>
      <c r="D856" s="980"/>
      <c r="E856" s="971"/>
      <c r="F856" s="601"/>
      <c r="G856" s="601"/>
      <c r="H856" s="601"/>
      <c r="I856" s="939"/>
    </row>
    <row r="857" spans="1:9" s="685" customFormat="1" ht="158.4" x14ac:dyDescent="0.25">
      <c r="A857" s="723"/>
      <c r="B857" s="731"/>
      <c r="C857" s="722" t="s">
        <v>1901</v>
      </c>
      <c r="D857" s="980" t="s">
        <v>124</v>
      </c>
      <c r="E857" s="971">
        <v>1</v>
      </c>
      <c r="F857" s="601"/>
      <c r="G857" s="601"/>
      <c r="H857" s="692"/>
      <c r="I857" s="939"/>
    </row>
    <row r="858" spans="1:9" s="685" customFormat="1" x14ac:dyDescent="0.25">
      <c r="A858" s="723"/>
      <c r="B858" s="731"/>
      <c r="C858" s="722"/>
      <c r="D858" s="980"/>
      <c r="E858" s="971"/>
      <c r="F858" s="601"/>
      <c r="G858" s="601"/>
      <c r="H858" s="601"/>
      <c r="I858" s="939"/>
    </row>
    <row r="859" spans="1:9" s="685" customFormat="1" x14ac:dyDescent="0.25">
      <c r="A859" s="723" t="s">
        <v>109</v>
      </c>
      <c r="B859" s="731" t="s">
        <v>2241</v>
      </c>
      <c r="C859" s="727" t="s">
        <v>1638</v>
      </c>
      <c r="D859" s="980"/>
      <c r="E859" s="971"/>
      <c r="F859" s="601"/>
      <c r="G859" s="601"/>
      <c r="H859" s="601"/>
      <c r="I859" s="939"/>
    </row>
    <row r="860" spans="1:9" s="685" customFormat="1" ht="132" x14ac:dyDescent="0.25">
      <c r="A860" s="723"/>
      <c r="B860" s="731"/>
      <c r="C860" s="722" t="s">
        <v>1902</v>
      </c>
      <c r="D860" s="980" t="s">
        <v>124</v>
      </c>
      <c r="E860" s="971">
        <v>1</v>
      </c>
      <c r="F860" s="601"/>
      <c r="G860" s="601"/>
      <c r="H860" s="692"/>
      <c r="I860" s="939"/>
    </row>
    <row r="861" spans="1:9" s="685" customFormat="1" x14ac:dyDescent="0.25">
      <c r="A861" s="723"/>
      <c r="B861" s="731"/>
      <c r="C861" s="722"/>
      <c r="D861" s="980"/>
      <c r="E861" s="971"/>
      <c r="F861" s="601"/>
      <c r="G861" s="601"/>
      <c r="H861" s="601"/>
      <c r="I861" s="939"/>
    </row>
    <row r="862" spans="1:9" s="685" customFormat="1" x14ac:dyDescent="0.25">
      <c r="A862" s="723" t="s">
        <v>109</v>
      </c>
      <c r="B862" s="731" t="s">
        <v>2242</v>
      </c>
      <c r="C862" s="727" t="s">
        <v>1638</v>
      </c>
      <c r="D862" s="980"/>
      <c r="E862" s="971"/>
      <c r="F862" s="601"/>
      <c r="G862" s="601"/>
      <c r="H862" s="601"/>
      <c r="I862" s="939"/>
    </row>
    <row r="863" spans="1:9" s="685" customFormat="1" ht="132" x14ac:dyDescent="0.25">
      <c r="A863" s="723"/>
      <c r="B863" s="731"/>
      <c r="C863" s="722" t="s">
        <v>2349</v>
      </c>
      <c r="D863" s="980" t="s">
        <v>124</v>
      </c>
      <c r="E863" s="971">
        <v>1</v>
      </c>
      <c r="F863" s="601"/>
      <c r="G863" s="601"/>
      <c r="H863" s="692"/>
      <c r="I863" s="939"/>
    </row>
    <row r="864" spans="1:9" s="685" customFormat="1" x14ac:dyDescent="0.25">
      <c r="A864" s="723"/>
      <c r="B864" s="731"/>
      <c r="C864" s="722"/>
      <c r="D864" s="980"/>
      <c r="E864" s="971"/>
      <c r="F864" s="601"/>
      <c r="G864" s="601"/>
      <c r="H864" s="601"/>
      <c r="I864" s="939"/>
    </row>
    <row r="865" spans="1:9" s="685" customFormat="1" x14ac:dyDescent="0.25">
      <c r="A865" s="723" t="s">
        <v>109</v>
      </c>
      <c r="B865" s="731" t="s">
        <v>2243</v>
      </c>
      <c r="C865" s="727" t="s">
        <v>1638</v>
      </c>
      <c r="D865" s="980"/>
      <c r="E865" s="971"/>
      <c r="F865" s="601"/>
      <c r="G865" s="601"/>
      <c r="H865" s="601"/>
      <c r="I865" s="939"/>
    </row>
    <row r="866" spans="1:9" s="685" customFormat="1" ht="158.4" x14ac:dyDescent="0.25">
      <c r="A866" s="723"/>
      <c r="B866" s="731"/>
      <c r="C866" s="722" t="s">
        <v>1903</v>
      </c>
      <c r="D866" s="980" t="s">
        <v>124</v>
      </c>
      <c r="E866" s="971">
        <v>3</v>
      </c>
      <c r="F866" s="601"/>
      <c r="G866" s="601"/>
      <c r="H866" s="692"/>
      <c r="I866" s="939"/>
    </row>
    <row r="867" spans="1:9" s="685" customFormat="1" x14ac:dyDescent="0.25">
      <c r="A867" s="723"/>
      <c r="B867" s="731"/>
      <c r="C867" s="722"/>
      <c r="D867" s="980"/>
      <c r="E867" s="971"/>
      <c r="F867" s="601"/>
      <c r="G867" s="601"/>
      <c r="H867" s="601"/>
      <c r="I867" s="939"/>
    </row>
    <row r="868" spans="1:9" s="685" customFormat="1" x14ac:dyDescent="0.25">
      <c r="A868" s="723" t="s">
        <v>109</v>
      </c>
      <c r="B868" s="731" t="s">
        <v>2244</v>
      </c>
      <c r="C868" s="727" t="s">
        <v>1638</v>
      </c>
      <c r="D868" s="980"/>
      <c r="E868" s="971"/>
      <c r="F868" s="601"/>
      <c r="G868" s="601"/>
      <c r="H868" s="601"/>
      <c r="I868" s="939"/>
    </row>
    <row r="869" spans="1:9" s="685" customFormat="1" ht="145.19999999999999" x14ac:dyDescent="0.25">
      <c r="A869" s="723"/>
      <c r="B869" s="731"/>
      <c r="C869" s="722" t="s">
        <v>2350</v>
      </c>
      <c r="D869" s="980" t="s">
        <v>124</v>
      </c>
      <c r="E869" s="971">
        <v>1</v>
      </c>
      <c r="F869" s="601"/>
      <c r="G869" s="601"/>
      <c r="H869" s="692"/>
      <c r="I869" s="939"/>
    </row>
    <row r="870" spans="1:9" s="685" customFormat="1" x14ac:dyDescent="0.25">
      <c r="A870" s="723"/>
      <c r="B870" s="731"/>
      <c r="C870" s="722"/>
      <c r="D870" s="980"/>
      <c r="E870" s="971"/>
      <c r="F870" s="601"/>
      <c r="G870" s="601"/>
      <c r="H870" s="601"/>
      <c r="I870" s="939"/>
    </row>
    <row r="871" spans="1:9" s="685" customFormat="1" x14ac:dyDescent="0.25">
      <c r="A871" s="723" t="s">
        <v>109</v>
      </c>
      <c r="B871" s="731" t="s">
        <v>2245</v>
      </c>
      <c r="C871" s="727" t="s">
        <v>1638</v>
      </c>
      <c r="D871" s="980"/>
      <c r="E871" s="971"/>
      <c r="F871" s="601"/>
      <c r="G871" s="601"/>
      <c r="H871" s="601"/>
      <c r="I871" s="939"/>
    </row>
    <row r="872" spans="1:9" s="685" customFormat="1" ht="132" x14ac:dyDescent="0.25">
      <c r="A872" s="723"/>
      <c r="B872" s="731"/>
      <c r="C872" s="722" t="s">
        <v>2498</v>
      </c>
      <c r="D872" s="980" t="s">
        <v>124</v>
      </c>
      <c r="E872" s="971">
        <v>2</v>
      </c>
      <c r="F872" s="601"/>
      <c r="G872" s="601"/>
      <c r="H872" s="692"/>
      <c r="I872" s="939"/>
    </row>
    <row r="873" spans="1:9" s="685" customFormat="1" x14ac:dyDescent="0.25">
      <c r="A873" s="723"/>
      <c r="B873" s="731"/>
      <c r="C873" s="722"/>
      <c r="D873" s="980"/>
      <c r="E873" s="971"/>
      <c r="F873" s="601"/>
      <c r="G873" s="601"/>
      <c r="H873" s="601"/>
      <c r="I873" s="939"/>
    </row>
    <row r="874" spans="1:9" s="685" customFormat="1" x14ac:dyDescent="0.25">
      <c r="A874" s="723" t="s">
        <v>109</v>
      </c>
      <c r="B874" s="731" t="s">
        <v>2246</v>
      </c>
      <c r="C874" s="727" t="s">
        <v>1642</v>
      </c>
      <c r="D874" s="980"/>
      <c r="E874" s="971"/>
      <c r="F874" s="601"/>
      <c r="G874" s="601"/>
      <c r="H874" s="601"/>
      <c r="I874" s="939"/>
    </row>
    <row r="875" spans="1:9" s="685" customFormat="1" ht="160.80000000000001" x14ac:dyDescent="0.25">
      <c r="A875" s="723"/>
      <c r="B875" s="731"/>
      <c r="C875" s="722" t="s">
        <v>2647</v>
      </c>
      <c r="D875" s="980" t="s">
        <v>124</v>
      </c>
      <c r="E875" s="971">
        <v>1</v>
      </c>
      <c r="F875" s="601"/>
      <c r="G875" s="601"/>
      <c r="H875" s="692"/>
      <c r="I875" s="939"/>
    </row>
    <row r="876" spans="1:9" s="685" customFormat="1" x14ac:dyDescent="0.25">
      <c r="A876" s="723"/>
      <c r="B876" s="731"/>
      <c r="C876" s="722"/>
      <c r="D876" s="980"/>
      <c r="E876" s="971"/>
      <c r="F876" s="601"/>
      <c r="G876" s="601"/>
      <c r="H876" s="601"/>
      <c r="I876" s="939"/>
    </row>
    <row r="877" spans="1:9" s="685" customFormat="1" ht="52.8" x14ac:dyDescent="0.25">
      <c r="A877" s="723" t="s">
        <v>109</v>
      </c>
      <c r="B877" s="724" t="s">
        <v>2246</v>
      </c>
      <c r="C877" s="606" t="s">
        <v>2298</v>
      </c>
      <c r="D877" s="980"/>
      <c r="E877" s="971"/>
      <c r="F877" s="601"/>
      <c r="G877" s="601"/>
      <c r="H877" s="601"/>
      <c r="I877" s="939"/>
    </row>
    <row r="878" spans="1:9" s="685" customFormat="1" ht="396" x14ac:dyDescent="0.25">
      <c r="A878" s="723"/>
      <c r="B878" s="731"/>
      <c r="C878" s="667" t="s">
        <v>2648</v>
      </c>
      <c r="D878" s="982" t="s">
        <v>2283</v>
      </c>
      <c r="E878" s="962">
        <v>1</v>
      </c>
      <c r="F878" s="601"/>
      <c r="G878" s="601"/>
      <c r="H878" s="601"/>
      <c r="I878" s="939"/>
    </row>
    <row r="879" spans="1:9" s="685" customFormat="1" x14ac:dyDescent="0.25">
      <c r="A879" s="708"/>
      <c r="B879" s="709"/>
      <c r="C879" s="593"/>
      <c r="D879" s="967"/>
      <c r="E879" s="967"/>
      <c r="F879" s="807"/>
      <c r="G879" s="807"/>
      <c r="H879" s="807"/>
      <c r="I879" s="949"/>
    </row>
    <row r="880" spans="1:9" s="685" customFormat="1" x14ac:dyDescent="0.25">
      <c r="A880" s="723" t="s">
        <v>109</v>
      </c>
      <c r="B880" s="731" t="s">
        <v>2247</v>
      </c>
      <c r="C880" s="732" t="s">
        <v>1600</v>
      </c>
      <c r="D880" s="980"/>
      <c r="E880" s="971"/>
      <c r="F880" s="807"/>
      <c r="G880" s="807"/>
      <c r="H880" s="807"/>
      <c r="I880" s="949"/>
    </row>
    <row r="881" spans="1:9" s="685" customFormat="1" ht="105.6" x14ac:dyDescent="0.25">
      <c r="A881" s="723"/>
      <c r="B881" s="731"/>
      <c r="C881" s="728" t="s">
        <v>2499</v>
      </c>
      <c r="D881" s="980"/>
      <c r="E881" s="971"/>
      <c r="F881" s="807"/>
      <c r="G881" s="807"/>
      <c r="H881" s="807"/>
      <c r="I881" s="949"/>
    </row>
    <row r="882" spans="1:9" s="685" customFormat="1" x14ac:dyDescent="0.25">
      <c r="A882" s="723"/>
      <c r="B882" s="731"/>
      <c r="C882" s="722"/>
      <c r="D882" s="980"/>
      <c r="E882" s="971"/>
      <c r="F882" s="807"/>
      <c r="G882" s="601"/>
      <c r="H882" s="601"/>
      <c r="I882" s="939"/>
    </row>
    <row r="883" spans="1:9" s="685" customFormat="1" ht="26.4" x14ac:dyDescent="0.25">
      <c r="A883" s="723" t="s">
        <v>109</v>
      </c>
      <c r="B883" s="731" t="s">
        <v>2248</v>
      </c>
      <c r="C883" s="732" t="s">
        <v>1606</v>
      </c>
      <c r="D883" s="980"/>
      <c r="E883" s="971"/>
      <c r="F883" s="601"/>
      <c r="G883" s="601"/>
      <c r="H883" s="601"/>
      <c r="I883" s="939"/>
    </row>
    <row r="884" spans="1:9" s="685" customFormat="1" ht="52.8" x14ac:dyDescent="0.25">
      <c r="A884" s="723"/>
      <c r="B884" s="731"/>
      <c r="C884" s="728" t="s">
        <v>1648</v>
      </c>
      <c r="D884" s="980" t="s">
        <v>1904</v>
      </c>
      <c r="E884" s="971">
        <v>1</v>
      </c>
      <c r="F884" s="601"/>
      <c r="G884" s="601"/>
      <c r="H884" s="688"/>
      <c r="I884" s="939"/>
    </row>
    <row r="885" spans="1:9" s="685" customFormat="1" x14ac:dyDescent="0.25">
      <c r="A885" s="723"/>
      <c r="B885" s="731"/>
      <c r="C885" s="728"/>
      <c r="D885" s="980"/>
      <c r="E885" s="971"/>
      <c r="F885" s="601"/>
      <c r="G885" s="601"/>
      <c r="H885" s="601"/>
      <c r="I885" s="939"/>
    </row>
    <row r="886" spans="1:9" s="685" customFormat="1" x14ac:dyDescent="0.25">
      <c r="A886" s="723" t="s">
        <v>109</v>
      </c>
      <c r="B886" s="731" t="s">
        <v>2249</v>
      </c>
      <c r="C886" s="732" t="s">
        <v>1608</v>
      </c>
      <c r="D886" s="980"/>
      <c r="E886" s="971"/>
      <c r="F886" s="601"/>
      <c r="G886" s="601"/>
      <c r="H886" s="601"/>
      <c r="I886" s="939"/>
    </row>
    <row r="887" spans="1:9" s="685" customFormat="1" x14ac:dyDescent="0.25">
      <c r="A887" s="723"/>
      <c r="B887" s="731"/>
      <c r="C887" s="722" t="s">
        <v>1609</v>
      </c>
      <c r="D887" s="980"/>
      <c r="E887" s="971"/>
      <c r="F887" s="601"/>
      <c r="G887" s="601"/>
      <c r="H887" s="601"/>
      <c r="I887" s="939"/>
    </row>
    <row r="888" spans="1:9" s="685" customFormat="1" ht="26.4" x14ac:dyDescent="0.25">
      <c r="A888" s="723"/>
      <c r="B888" s="731"/>
      <c r="C888" s="808" t="s">
        <v>1610</v>
      </c>
      <c r="D888" s="980" t="s">
        <v>1594</v>
      </c>
      <c r="E888" s="971">
        <v>1</v>
      </c>
      <c r="F888" s="601"/>
      <c r="G888" s="601"/>
      <c r="H888" s="688"/>
      <c r="I888" s="939"/>
    </row>
    <row r="889" spans="1:9" s="685" customFormat="1" x14ac:dyDescent="0.25">
      <c r="A889" s="723"/>
      <c r="B889" s="731"/>
      <c r="C889" s="722"/>
      <c r="D889" s="980"/>
      <c r="E889" s="971"/>
      <c r="F889" s="601"/>
      <c r="G889" s="601"/>
      <c r="H889" s="601"/>
      <c r="I889" s="939"/>
    </row>
    <row r="890" spans="1:9" s="685" customFormat="1" ht="26.4" x14ac:dyDescent="0.25">
      <c r="A890" s="723"/>
      <c r="B890" s="731"/>
      <c r="C890" s="722" t="s">
        <v>1652</v>
      </c>
      <c r="D890" s="980" t="s">
        <v>1594</v>
      </c>
      <c r="E890" s="971">
        <v>1</v>
      </c>
      <c r="F890" s="601"/>
      <c r="G890" s="601"/>
      <c r="H890" s="688"/>
      <c r="I890" s="939"/>
    </row>
    <row r="891" spans="1:9" s="685" customFormat="1" x14ac:dyDescent="0.25">
      <c r="A891" s="723"/>
      <c r="B891" s="731"/>
      <c r="C891" s="722" t="s">
        <v>1649</v>
      </c>
      <c r="D891" s="980" t="s">
        <v>1594</v>
      </c>
      <c r="E891" s="971">
        <v>1</v>
      </c>
      <c r="F891" s="601"/>
      <c r="G891" s="601"/>
      <c r="H891" s="688"/>
      <c r="I891" s="939"/>
    </row>
    <row r="892" spans="1:9" s="685" customFormat="1" x14ac:dyDescent="0.25">
      <c r="A892" s="723"/>
      <c r="B892" s="731"/>
      <c r="C892" s="722"/>
      <c r="D892" s="980"/>
      <c r="E892" s="971"/>
      <c r="F892" s="601"/>
      <c r="G892" s="601"/>
      <c r="H892" s="601"/>
      <c r="I892" s="939"/>
    </row>
    <row r="893" spans="1:9" s="685" customFormat="1" x14ac:dyDescent="0.25">
      <c r="A893" s="723"/>
      <c r="B893" s="731"/>
      <c r="C893" s="722" t="s">
        <v>1614</v>
      </c>
      <c r="D893" s="980"/>
      <c r="E893" s="971"/>
      <c r="F893" s="601"/>
      <c r="G893" s="601"/>
      <c r="H893" s="688"/>
      <c r="I893" s="939"/>
    </row>
    <row r="894" spans="1:9" s="685" customFormat="1" ht="66" x14ac:dyDescent="0.25">
      <c r="A894" s="723"/>
      <c r="B894" s="731"/>
      <c r="C894" s="808" t="s">
        <v>1615</v>
      </c>
      <c r="D894" s="980"/>
      <c r="E894" s="971"/>
      <c r="F894" s="601"/>
      <c r="G894" s="601"/>
      <c r="H894" s="688"/>
      <c r="I894" s="939"/>
    </row>
    <row r="895" spans="1:9" s="685" customFormat="1" x14ac:dyDescent="0.25">
      <c r="A895" s="723"/>
      <c r="B895" s="731"/>
      <c r="C895" s="722"/>
      <c r="D895" s="980"/>
      <c r="E895" s="971"/>
      <c r="F895" s="601"/>
      <c r="G895" s="601"/>
      <c r="H895" s="601"/>
      <c r="I895" s="939"/>
    </row>
    <row r="896" spans="1:9" s="685" customFormat="1" x14ac:dyDescent="0.25">
      <c r="A896" s="723" t="s">
        <v>109</v>
      </c>
      <c r="B896" s="731" t="s">
        <v>2250</v>
      </c>
      <c r="C896" s="732" t="s">
        <v>1616</v>
      </c>
      <c r="D896" s="980"/>
      <c r="E896" s="971"/>
      <c r="F896" s="601"/>
      <c r="G896" s="601"/>
      <c r="H896" s="601"/>
      <c r="I896" s="939"/>
    </row>
    <row r="897" spans="1:34" s="685" customFormat="1" ht="39.6" x14ac:dyDescent="0.25">
      <c r="A897" s="723"/>
      <c r="B897" s="731"/>
      <c r="C897" s="722" t="s">
        <v>1617</v>
      </c>
      <c r="D897" s="988"/>
      <c r="E897" s="988"/>
      <c r="F897" s="957"/>
      <c r="G897" s="957"/>
      <c r="H897" s="957"/>
      <c r="I897" s="957"/>
    </row>
    <row r="898" spans="1:34" s="685" customFormat="1" ht="66" x14ac:dyDescent="0.25">
      <c r="A898" s="702"/>
      <c r="B898" s="703"/>
      <c r="C898" s="808" t="s">
        <v>1650</v>
      </c>
      <c r="D898" s="980" t="s">
        <v>1594</v>
      </c>
      <c r="E898" s="971">
        <v>1</v>
      </c>
      <c r="F898" s="601"/>
      <c r="G898" s="616"/>
      <c r="H898" s="688"/>
      <c r="I898" s="948"/>
    </row>
    <row r="899" spans="1:34" s="685" customFormat="1" ht="13.8" thickBot="1" x14ac:dyDescent="0.3">
      <c r="A899" s="704"/>
      <c r="B899" s="705"/>
      <c r="C899" s="860"/>
      <c r="D899" s="989"/>
      <c r="E899" s="989"/>
      <c r="F899" s="929"/>
      <c r="G899" s="929"/>
      <c r="H899" s="929"/>
      <c r="I899" s="958"/>
    </row>
    <row r="900" spans="1:34" s="685" customFormat="1" ht="14.4" thickTop="1" thickBot="1" x14ac:dyDescent="0.3">
      <c r="A900" s="706"/>
      <c r="B900" s="707"/>
      <c r="C900" s="720" t="s">
        <v>1415</v>
      </c>
      <c r="D900" s="990"/>
      <c r="E900" s="991"/>
      <c r="F900" s="743"/>
      <c r="G900" s="744"/>
      <c r="H900" s="930"/>
      <c r="I900" s="949"/>
    </row>
    <row r="901" spans="1:34" s="685" customFormat="1" ht="13.8" thickTop="1" x14ac:dyDescent="0.25">
      <c r="A901" s="708"/>
      <c r="B901" s="709"/>
      <c r="C901" s="593"/>
      <c r="D901" s="967"/>
      <c r="E901" s="967"/>
      <c r="F901" s="945"/>
      <c r="G901" s="945"/>
      <c r="H901" s="959"/>
      <c r="I901" s="959"/>
      <c r="J901" s="709"/>
      <c r="K901" s="709"/>
    </row>
    <row r="902" spans="1:34" s="685" customFormat="1" x14ac:dyDescent="0.25">
      <c r="A902" s="708"/>
      <c r="B902" s="709"/>
      <c r="C902" s="709"/>
      <c r="D902" s="992"/>
      <c r="E902" s="992"/>
      <c r="F902" s="959"/>
      <c r="G902" s="959"/>
      <c r="H902" s="959"/>
      <c r="I902" s="959"/>
      <c r="J902" s="709"/>
      <c r="K902" s="709"/>
    </row>
    <row r="903" spans="1:34" s="685" customFormat="1" x14ac:dyDescent="0.25">
      <c r="A903" s="708"/>
      <c r="B903" s="709"/>
      <c r="C903" s="709"/>
      <c r="D903" s="992"/>
      <c r="E903" s="992"/>
      <c r="F903" s="959"/>
      <c r="G903" s="959"/>
      <c r="H903" s="959"/>
      <c r="I903" s="959"/>
      <c r="J903" s="709"/>
      <c r="K903" s="709"/>
    </row>
    <row r="904" spans="1:34" s="685" customFormat="1" x14ac:dyDescent="0.25">
      <c r="A904" s="708"/>
      <c r="B904" s="709"/>
      <c r="C904" s="709"/>
      <c r="D904" s="992"/>
      <c r="E904" s="992"/>
      <c r="F904" s="959"/>
      <c r="G904" s="959"/>
      <c r="H904" s="959"/>
      <c r="I904" s="959"/>
      <c r="J904" s="709"/>
      <c r="K904" s="709"/>
    </row>
    <row r="905" spans="1:34" s="685" customFormat="1" x14ac:dyDescent="0.25">
      <c r="A905" s="708"/>
      <c r="B905" s="709"/>
      <c r="C905" s="709"/>
      <c r="D905" s="992"/>
      <c r="E905" s="992"/>
      <c r="F905" s="959"/>
      <c r="G905" s="959"/>
      <c r="H905" s="959"/>
      <c r="I905" s="959"/>
      <c r="J905" s="709"/>
      <c r="K905" s="709"/>
      <c r="L905" s="709"/>
      <c r="M905" s="709"/>
      <c r="N905" s="709"/>
      <c r="O905" s="709"/>
      <c r="P905" s="709"/>
      <c r="Q905" s="709"/>
      <c r="R905" s="709"/>
      <c r="S905" s="709"/>
      <c r="T905" s="709"/>
      <c r="U905" s="709"/>
      <c r="V905" s="709"/>
      <c r="W905" s="709"/>
      <c r="X905" s="709"/>
      <c r="Y905" s="709"/>
      <c r="Z905" s="709"/>
      <c r="AA905" s="709"/>
      <c r="AB905" s="709"/>
      <c r="AC905" s="709"/>
      <c r="AD905" s="709"/>
      <c r="AE905" s="709"/>
      <c r="AF905" s="709"/>
      <c r="AG905" s="709"/>
      <c r="AH905" s="709"/>
    </row>
    <row r="906" spans="1:34" s="685" customFormat="1" x14ac:dyDescent="0.25">
      <c r="A906" s="708"/>
      <c r="B906" s="709"/>
      <c r="C906" s="709"/>
      <c r="D906" s="992"/>
      <c r="E906" s="992"/>
      <c r="F906" s="959"/>
      <c r="G906" s="959"/>
      <c r="H906" s="959"/>
      <c r="I906" s="959"/>
      <c r="J906" s="709"/>
      <c r="K906" s="709"/>
      <c r="L906" s="709"/>
      <c r="M906" s="709"/>
      <c r="N906" s="709"/>
      <c r="O906" s="709"/>
      <c r="P906" s="709"/>
      <c r="Q906" s="709"/>
      <c r="R906" s="709"/>
      <c r="S906" s="709"/>
      <c r="T906" s="709"/>
      <c r="U906" s="709"/>
      <c r="V906" s="709"/>
      <c r="W906" s="709"/>
      <c r="X906" s="709"/>
      <c r="Y906" s="709"/>
      <c r="Z906" s="709"/>
      <c r="AA906" s="709"/>
      <c r="AB906" s="709"/>
      <c r="AC906" s="709"/>
      <c r="AD906" s="709"/>
      <c r="AE906" s="709"/>
      <c r="AF906" s="709"/>
      <c r="AG906" s="709"/>
      <c r="AH906" s="709"/>
    </row>
    <row r="907" spans="1:34" s="685" customFormat="1" x14ac:dyDescent="0.25">
      <c r="A907" s="708"/>
      <c r="B907" s="709"/>
      <c r="C907" s="709"/>
      <c r="D907" s="992"/>
      <c r="E907" s="992"/>
      <c r="F907" s="959"/>
      <c r="G907" s="959"/>
      <c r="H907" s="959"/>
      <c r="I907" s="959"/>
      <c r="J907" s="709"/>
      <c r="K907" s="709"/>
      <c r="L907" s="709"/>
      <c r="M907" s="709"/>
      <c r="N907" s="709"/>
      <c r="O907" s="709"/>
      <c r="P907" s="709"/>
      <c r="Q907" s="709"/>
      <c r="R907" s="709"/>
      <c r="S907" s="709"/>
      <c r="T907" s="709"/>
      <c r="U907" s="709"/>
      <c r="V907" s="709"/>
      <c r="W907" s="709"/>
      <c r="X907" s="709"/>
      <c r="Y907" s="709"/>
      <c r="Z907" s="709"/>
      <c r="AA907" s="709"/>
      <c r="AB907" s="709"/>
      <c r="AC907" s="709"/>
      <c r="AD907" s="709"/>
      <c r="AE907" s="709"/>
      <c r="AF907" s="709"/>
      <c r="AG907" s="709"/>
      <c r="AH907" s="709"/>
    </row>
    <row r="908" spans="1:34" s="685" customFormat="1" x14ac:dyDescent="0.25">
      <c r="A908" s="708"/>
      <c r="B908" s="709"/>
      <c r="C908" s="709"/>
      <c r="D908" s="992"/>
      <c r="E908" s="992"/>
      <c r="F908" s="959"/>
      <c r="G908" s="959"/>
      <c r="H908" s="959"/>
      <c r="I908" s="959"/>
      <c r="J908" s="709"/>
      <c r="K908" s="709"/>
      <c r="L908" s="709"/>
      <c r="M908" s="709"/>
      <c r="N908" s="709"/>
      <c r="O908" s="709"/>
      <c r="P908" s="709"/>
      <c r="Q908" s="709"/>
      <c r="R908" s="709"/>
      <c r="S908" s="709"/>
      <c r="T908" s="709"/>
      <c r="U908" s="709"/>
      <c r="V908" s="709"/>
      <c r="W908" s="709"/>
      <c r="X908" s="709"/>
      <c r="Y908" s="709"/>
      <c r="Z908" s="709"/>
      <c r="AA908" s="709"/>
      <c r="AB908" s="709"/>
      <c r="AC908" s="709"/>
      <c r="AD908" s="709"/>
      <c r="AE908" s="709"/>
      <c r="AF908" s="709"/>
      <c r="AG908" s="709"/>
      <c r="AH908" s="709"/>
    </row>
    <row r="909" spans="1:34" s="685" customFormat="1" x14ac:dyDescent="0.25">
      <c r="A909" s="708"/>
      <c r="B909" s="709"/>
      <c r="C909" s="709"/>
      <c r="D909" s="992"/>
      <c r="E909" s="992"/>
      <c r="F909" s="959"/>
      <c r="G909" s="959"/>
      <c r="H909" s="959"/>
      <c r="I909" s="959"/>
      <c r="J909" s="709"/>
      <c r="K909" s="709"/>
      <c r="L909" s="709"/>
      <c r="M909" s="709"/>
      <c r="N909" s="709"/>
      <c r="O909" s="709"/>
      <c r="P909" s="709"/>
      <c r="Q909" s="709"/>
      <c r="R909" s="709"/>
      <c r="S909" s="709"/>
      <c r="T909" s="709"/>
      <c r="U909" s="709"/>
      <c r="V909" s="709"/>
      <c r="W909" s="709"/>
      <c r="X909" s="709"/>
      <c r="Y909" s="709"/>
      <c r="Z909" s="709"/>
      <c r="AA909" s="709"/>
      <c r="AB909" s="709"/>
      <c r="AC909" s="709"/>
      <c r="AD909" s="709"/>
      <c r="AE909" s="709"/>
      <c r="AF909" s="709"/>
      <c r="AG909" s="709"/>
      <c r="AH909" s="709"/>
    </row>
    <row r="910" spans="1:34" s="685" customFormat="1" x14ac:dyDescent="0.25">
      <c r="A910" s="708"/>
      <c r="B910" s="709"/>
      <c r="C910" s="709"/>
      <c r="D910" s="992"/>
      <c r="E910" s="992"/>
      <c r="F910" s="959"/>
      <c r="G910" s="959"/>
      <c r="H910" s="959"/>
      <c r="I910" s="959"/>
      <c r="J910" s="709"/>
      <c r="K910" s="709"/>
      <c r="L910" s="709"/>
      <c r="M910" s="709"/>
      <c r="N910" s="709"/>
      <c r="O910" s="709"/>
      <c r="P910" s="709"/>
      <c r="Q910" s="709"/>
      <c r="R910" s="709"/>
      <c r="S910" s="709"/>
      <c r="T910" s="709"/>
      <c r="U910" s="709"/>
      <c r="V910" s="709"/>
      <c r="W910" s="709"/>
      <c r="X910" s="709"/>
      <c r="Y910" s="709"/>
      <c r="Z910" s="709"/>
      <c r="AA910" s="709"/>
      <c r="AB910" s="709"/>
      <c r="AC910" s="709"/>
      <c r="AD910" s="709"/>
      <c r="AE910" s="709"/>
      <c r="AF910" s="709"/>
      <c r="AG910" s="709"/>
      <c r="AH910" s="709"/>
    </row>
    <row r="911" spans="1:34" s="685" customFormat="1" x14ac:dyDescent="0.25">
      <c r="A911" s="708"/>
      <c r="B911" s="709"/>
      <c r="C911" s="709"/>
      <c r="D911" s="992"/>
      <c r="E911" s="992"/>
      <c r="F911" s="959"/>
      <c r="G911" s="959"/>
      <c r="H911" s="959"/>
      <c r="I911" s="959"/>
      <c r="J911" s="709"/>
      <c r="K911" s="709"/>
      <c r="L911" s="709"/>
      <c r="M911" s="709"/>
      <c r="N911" s="709"/>
      <c r="O911" s="709"/>
      <c r="P911" s="709"/>
      <c r="Q911" s="709"/>
      <c r="R911" s="709"/>
      <c r="S911" s="709"/>
      <c r="T911" s="709"/>
      <c r="U911" s="709"/>
      <c r="V911" s="709"/>
      <c r="W911" s="709"/>
      <c r="X911" s="709"/>
      <c r="Y911" s="709"/>
      <c r="Z911" s="709"/>
      <c r="AA911" s="709"/>
      <c r="AB911" s="709"/>
      <c r="AC911" s="709"/>
      <c r="AD911" s="709"/>
      <c r="AE911" s="709"/>
      <c r="AF911" s="709"/>
      <c r="AG911" s="709"/>
      <c r="AH911" s="709"/>
    </row>
    <row r="912" spans="1:34" s="685" customFormat="1" x14ac:dyDescent="0.25">
      <c r="A912" s="708"/>
      <c r="B912" s="709"/>
      <c r="C912" s="709"/>
      <c r="D912" s="992"/>
      <c r="E912" s="992"/>
      <c r="F912" s="959"/>
      <c r="G912" s="959"/>
      <c r="H912" s="959"/>
      <c r="I912" s="959"/>
      <c r="J912" s="709"/>
      <c r="K912" s="709"/>
      <c r="L912" s="709"/>
      <c r="M912" s="709"/>
      <c r="N912" s="709"/>
      <c r="O912" s="709"/>
      <c r="P912" s="709"/>
      <c r="Q912" s="709"/>
      <c r="R912" s="709"/>
      <c r="S912" s="709"/>
      <c r="T912" s="709"/>
      <c r="U912" s="709"/>
      <c r="V912" s="709"/>
      <c r="W912" s="709"/>
      <c r="X912" s="709"/>
      <c r="Y912" s="709"/>
      <c r="Z912" s="709"/>
      <c r="AA912" s="709"/>
      <c r="AB912" s="709"/>
      <c r="AC912" s="709"/>
      <c r="AD912" s="709"/>
      <c r="AE912" s="709"/>
      <c r="AF912" s="709"/>
      <c r="AG912" s="709"/>
      <c r="AH912" s="709"/>
    </row>
    <row r="913" spans="1:34" s="685" customFormat="1" x14ac:dyDescent="0.25">
      <c r="A913" s="708"/>
      <c r="B913" s="709"/>
      <c r="C913" s="709"/>
      <c r="D913" s="992"/>
      <c r="E913" s="992"/>
      <c r="F913" s="959"/>
      <c r="G913" s="959"/>
      <c r="H913" s="959"/>
      <c r="I913" s="959"/>
      <c r="J913" s="709"/>
      <c r="K913" s="709"/>
      <c r="L913" s="709"/>
      <c r="M913" s="709"/>
      <c r="N913" s="709"/>
      <c r="O913" s="709"/>
      <c r="P913" s="709"/>
      <c r="Q913" s="709"/>
      <c r="R913" s="709"/>
      <c r="S913" s="709"/>
      <c r="T913" s="709"/>
      <c r="U913" s="709"/>
      <c r="V913" s="709"/>
      <c r="W913" s="709"/>
      <c r="X913" s="709"/>
      <c r="Y913" s="709"/>
      <c r="Z913" s="709"/>
      <c r="AA913" s="709"/>
      <c r="AB913" s="709"/>
      <c r="AC913" s="709"/>
      <c r="AD913" s="709"/>
      <c r="AE913" s="709"/>
      <c r="AF913" s="709"/>
      <c r="AG913" s="709"/>
      <c r="AH913" s="709"/>
    </row>
    <row r="914" spans="1:34" s="685" customFormat="1" x14ac:dyDescent="0.25">
      <c r="A914" s="708"/>
      <c r="B914" s="709"/>
      <c r="C914" s="709"/>
      <c r="D914" s="992"/>
      <c r="E914" s="992"/>
      <c r="F914" s="959"/>
      <c r="G914" s="959"/>
      <c r="H914" s="959"/>
      <c r="I914" s="959"/>
      <c r="J914" s="709"/>
      <c r="K914" s="709"/>
      <c r="L914" s="709"/>
      <c r="M914" s="709"/>
      <c r="N914" s="709"/>
      <c r="O914" s="709"/>
      <c r="P914" s="709"/>
      <c r="Q914" s="709"/>
      <c r="R914" s="709"/>
      <c r="S914" s="709"/>
      <c r="T914" s="709"/>
      <c r="U914" s="709"/>
      <c r="V914" s="709"/>
      <c r="W914" s="709"/>
      <c r="X914" s="709"/>
      <c r="Y914" s="709"/>
      <c r="Z914" s="709"/>
      <c r="AA914" s="709"/>
      <c r="AB914" s="709"/>
      <c r="AC914" s="709"/>
      <c r="AD914" s="709"/>
      <c r="AE914" s="709"/>
      <c r="AF914" s="709"/>
      <c r="AG914" s="709"/>
      <c r="AH914" s="709"/>
    </row>
    <row r="915" spans="1:34" s="685" customFormat="1" x14ac:dyDescent="0.25">
      <c r="A915" s="708"/>
      <c r="B915" s="709"/>
      <c r="C915" s="709"/>
      <c r="D915" s="992"/>
      <c r="E915" s="992"/>
      <c r="F915" s="959"/>
      <c r="G915" s="959"/>
      <c r="H915" s="959"/>
      <c r="I915" s="959"/>
      <c r="J915" s="709"/>
      <c r="K915" s="709"/>
      <c r="L915" s="709"/>
      <c r="M915" s="709"/>
      <c r="N915" s="709"/>
      <c r="O915" s="709"/>
      <c r="P915" s="709"/>
      <c r="Q915" s="709"/>
      <c r="R915" s="709"/>
      <c r="S915" s="709"/>
      <c r="T915" s="709"/>
      <c r="U915" s="709"/>
      <c r="V915" s="709"/>
      <c r="W915" s="709"/>
      <c r="X915" s="709"/>
      <c r="Y915" s="709"/>
      <c r="Z915" s="709"/>
      <c r="AA915" s="709"/>
      <c r="AB915" s="709"/>
      <c r="AC915" s="709"/>
      <c r="AD915" s="709"/>
      <c r="AE915" s="709"/>
      <c r="AF915" s="709"/>
      <c r="AG915" s="709"/>
      <c r="AH915" s="709"/>
    </row>
    <row r="916" spans="1:34" s="685" customFormat="1" x14ac:dyDescent="0.25">
      <c r="A916" s="708"/>
      <c r="B916" s="709"/>
      <c r="C916" s="709"/>
      <c r="D916" s="992"/>
      <c r="E916" s="992"/>
      <c r="F916" s="959"/>
      <c r="G916" s="959"/>
      <c r="H916" s="959"/>
      <c r="I916" s="959"/>
      <c r="J916" s="709"/>
      <c r="K916" s="709"/>
      <c r="L916" s="709"/>
      <c r="M916" s="709"/>
      <c r="N916" s="709"/>
      <c r="O916" s="709"/>
      <c r="P916" s="709"/>
      <c r="Q916" s="709"/>
      <c r="R916" s="709"/>
      <c r="S916" s="709"/>
      <c r="T916" s="709"/>
      <c r="U916" s="709"/>
      <c r="V916" s="709"/>
      <c r="W916" s="709"/>
      <c r="X916" s="709"/>
      <c r="Y916" s="709"/>
      <c r="Z916" s="709"/>
      <c r="AA916" s="709"/>
      <c r="AB916" s="709"/>
      <c r="AC916" s="709"/>
      <c r="AD916" s="709"/>
      <c r="AE916" s="709"/>
      <c r="AF916" s="709"/>
      <c r="AG916" s="709"/>
      <c r="AH916" s="709"/>
    </row>
    <row r="917" spans="1:34" s="685" customFormat="1" x14ac:dyDescent="0.25">
      <c r="A917" s="708"/>
      <c r="B917" s="709"/>
      <c r="C917" s="709"/>
      <c r="D917" s="992"/>
      <c r="E917" s="992"/>
      <c r="F917" s="959"/>
      <c r="G917" s="959"/>
      <c r="H917" s="959"/>
      <c r="I917" s="959"/>
      <c r="J917" s="709"/>
      <c r="K917" s="709"/>
      <c r="L917" s="709"/>
      <c r="M917" s="709"/>
      <c r="N917" s="709"/>
      <c r="O917" s="709"/>
      <c r="P917" s="709"/>
      <c r="Q917" s="709"/>
      <c r="R917" s="709"/>
      <c r="S917" s="709"/>
      <c r="T917" s="709"/>
      <c r="U917" s="709"/>
      <c r="V917" s="709"/>
      <c r="W917" s="709"/>
      <c r="X917" s="709"/>
      <c r="Y917" s="709"/>
      <c r="Z917" s="709"/>
      <c r="AA917" s="709"/>
      <c r="AB917" s="709"/>
      <c r="AC917" s="709"/>
      <c r="AD917" s="709"/>
      <c r="AE917" s="709"/>
      <c r="AF917" s="709"/>
      <c r="AG917" s="709"/>
      <c r="AH917" s="709"/>
    </row>
    <row r="918" spans="1:34" s="685" customFormat="1" x14ac:dyDescent="0.25">
      <c r="A918" s="708"/>
      <c r="B918" s="709"/>
      <c r="C918" s="709"/>
      <c r="D918" s="992"/>
      <c r="E918" s="992"/>
      <c r="F918" s="959"/>
      <c r="G918" s="959"/>
      <c r="H918" s="959"/>
      <c r="I918" s="959"/>
      <c r="J918" s="709"/>
      <c r="K918" s="709"/>
      <c r="L918" s="709"/>
      <c r="M918" s="709"/>
      <c r="N918" s="709"/>
      <c r="O918" s="709"/>
      <c r="P918" s="709"/>
      <c r="Q918" s="709"/>
      <c r="R918" s="709"/>
      <c r="S918" s="709"/>
      <c r="T918" s="709"/>
      <c r="U918" s="709"/>
      <c r="V918" s="709"/>
      <c r="W918" s="709"/>
      <c r="X918" s="709"/>
      <c r="Y918" s="709"/>
      <c r="Z918" s="709"/>
      <c r="AA918" s="709"/>
      <c r="AB918" s="709"/>
      <c r="AC918" s="709"/>
      <c r="AD918" s="709"/>
      <c r="AE918" s="709"/>
      <c r="AF918" s="709"/>
      <c r="AG918" s="709"/>
      <c r="AH918" s="709"/>
    </row>
    <row r="919" spans="1:34" s="685" customFormat="1" x14ac:dyDescent="0.25">
      <c r="A919" s="708"/>
      <c r="B919" s="709"/>
      <c r="C919" s="709"/>
      <c r="D919" s="992"/>
      <c r="E919" s="992"/>
      <c r="F919" s="959"/>
      <c r="G919" s="959"/>
      <c r="H919" s="959"/>
      <c r="I919" s="959"/>
      <c r="J919" s="709"/>
      <c r="K919" s="709"/>
      <c r="L919" s="709"/>
      <c r="M919" s="709"/>
      <c r="N919" s="709"/>
      <c r="O919" s="709"/>
      <c r="P919" s="709"/>
      <c r="Q919" s="709"/>
      <c r="R919" s="709"/>
      <c r="S919" s="709"/>
      <c r="T919" s="709"/>
      <c r="U919" s="709"/>
      <c r="V919" s="709"/>
      <c r="W919" s="709"/>
      <c r="X919" s="709"/>
      <c r="Y919" s="709"/>
      <c r="Z919" s="709"/>
      <c r="AA919" s="709"/>
      <c r="AB919" s="709"/>
      <c r="AC919" s="709"/>
      <c r="AD919" s="709"/>
      <c r="AE919" s="709"/>
      <c r="AF919" s="709"/>
      <c r="AG919" s="709"/>
      <c r="AH919" s="709"/>
    </row>
    <row r="920" spans="1:34" s="685" customFormat="1" x14ac:dyDescent="0.25">
      <c r="A920" s="708"/>
      <c r="B920" s="709"/>
      <c r="C920" s="709"/>
      <c r="D920" s="992"/>
      <c r="E920" s="992"/>
      <c r="F920" s="959"/>
      <c r="G920" s="959"/>
      <c r="H920" s="959"/>
      <c r="I920" s="959"/>
      <c r="J920" s="709"/>
      <c r="K920" s="709"/>
      <c r="L920" s="709"/>
      <c r="M920" s="709"/>
      <c r="N920" s="709"/>
      <c r="O920" s="709"/>
      <c r="P920" s="709"/>
      <c r="Q920" s="709"/>
      <c r="R920" s="709"/>
      <c r="S920" s="709"/>
      <c r="T920" s="709"/>
      <c r="U920" s="709"/>
      <c r="V920" s="709"/>
      <c r="W920" s="709"/>
      <c r="X920" s="709"/>
      <c r="Y920" s="709"/>
      <c r="Z920" s="709"/>
      <c r="AA920" s="709"/>
      <c r="AB920" s="709"/>
      <c r="AC920" s="709"/>
      <c r="AD920" s="709"/>
      <c r="AE920" s="709"/>
      <c r="AF920" s="709"/>
      <c r="AG920" s="709"/>
      <c r="AH920" s="709"/>
    </row>
    <row r="921" spans="1:34" s="685" customFormat="1" x14ac:dyDescent="0.25">
      <c r="A921" s="708"/>
      <c r="B921" s="709"/>
      <c r="C921" s="709"/>
      <c r="D921" s="992"/>
      <c r="E921" s="992"/>
      <c r="F921" s="959"/>
      <c r="G921" s="959"/>
      <c r="H921" s="959"/>
      <c r="I921" s="959"/>
      <c r="J921" s="709"/>
      <c r="K921" s="709"/>
      <c r="L921" s="709"/>
      <c r="M921" s="709"/>
      <c r="N921" s="709"/>
      <c r="O921" s="709"/>
      <c r="P921" s="709"/>
      <c r="Q921" s="709"/>
      <c r="R921" s="709"/>
      <c r="S921" s="709"/>
      <c r="T921" s="709"/>
      <c r="U921" s="709"/>
      <c r="V921" s="709"/>
      <c r="W921" s="709"/>
      <c r="X921" s="709"/>
      <c r="Y921" s="709"/>
      <c r="Z921" s="709"/>
      <c r="AA921" s="709"/>
      <c r="AB921" s="709"/>
      <c r="AC921" s="709"/>
      <c r="AD921" s="709"/>
      <c r="AE921" s="709"/>
      <c r="AF921" s="709"/>
      <c r="AG921" s="709"/>
      <c r="AH921" s="709"/>
    </row>
    <row r="922" spans="1:34" s="685" customFormat="1" x14ac:dyDescent="0.25">
      <c r="A922" s="708"/>
      <c r="B922" s="709"/>
      <c r="C922" s="709"/>
      <c r="D922" s="992"/>
      <c r="E922" s="992"/>
      <c r="F922" s="959"/>
      <c r="G922" s="959"/>
      <c r="H922" s="959"/>
      <c r="I922" s="959"/>
      <c r="J922" s="709"/>
      <c r="K922" s="709"/>
      <c r="L922" s="709"/>
      <c r="M922" s="709"/>
      <c r="N922" s="709"/>
      <c r="O922" s="709"/>
      <c r="P922" s="709"/>
      <c r="Q922" s="709"/>
      <c r="R922" s="709"/>
      <c r="S922" s="709"/>
      <c r="T922" s="709"/>
      <c r="U922" s="709"/>
      <c r="V922" s="709"/>
      <c r="W922" s="709"/>
      <c r="X922" s="709"/>
      <c r="Y922" s="709"/>
      <c r="Z922" s="709"/>
      <c r="AA922" s="709"/>
      <c r="AB922" s="709"/>
      <c r="AC922" s="709"/>
      <c r="AD922" s="709"/>
      <c r="AE922" s="709"/>
      <c r="AF922" s="709"/>
      <c r="AG922" s="709"/>
      <c r="AH922" s="709"/>
    </row>
    <row r="923" spans="1:34" s="685" customFormat="1" x14ac:dyDescent="0.25">
      <c r="A923" s="708"/>
      <c r="B923" s="709"/>
      <c r="C923" s="709"/>
      <c r="D923" s="992"/>
      <c r="E923" s="992"/>
      <c r="F923" s="959"/>
      <c r="G923" s="959"/>
      <c r="H923" s="959"/>
      <c r="I923" s="959"/>
      <c r="J923" s="709"/>
      <c r="K923" s="709"/>
      <c r="L923" s="709"/>
      <c r="M923" s="709"/>
      <c r="N923" s="709"/>
      <c r="O923" s="709"/>
      <c r="P923" s="709"/>
      <c r="Q923" s="709"/>
      <c r="R923" s="709"/>
      <c r="S923" s="709"/>
      <c r="T923" s="709"/>
      <c r="U923" s="709"/>
      <c r="V923" s="709"/>
      <c r="W923" s="709"/>
      <c r="X923" s="709"/>
      <c r="Y923" s="709"/>
      <c r="Z923" s="709"/>
      <c r="AA923" s="709"/>
      <c r="AB923" s="709"/>
      <c r="AC923" s="709"/>
      <c r="AD923" s="709"/>
      <c r="AE923" s="709"/>
      <c r="AF923" s="709"/>
      <c r="AG923" s="709"/>
      <c r="AH923" s="709"/>
    </row>
    <row r="924" spans="1:34" s="685" customFormat="1" x14ac:dyDescent="0.25">
      <c r="A924" s="708"/>
      <c r="B924" s="709"/>
      <c r="C924" s="709"/>
      <c r="D924" s="992"/>
      <c r="E924" s="992"/>
      <c r="F924" s="959"/>
      <c r="G924" s="959"/>
      <c r="H924" s="959"/>
      <c r="I924" s="959"/>
      <c r="J924" s="709"/>
      <c r="K924" s="709"/>
      <c r="L924" s="709"/>
      <c r="M924" s="709"/>
      <c r="N924" s="709"/>
      <c r="O924" s="709"/>
      <c r="P924" s="709"/>
      <c r="Q924" s="709"/>
      <c r="R924" s="709"/>
      <c r="S924" s="709"/>
      <c r="T924" s="709"/>
      <c r="U924" s="709"/>
      <c r="V924" s="709"/>
      <c r="W924" s="709"/>
      <c r="X924" s="709"/>
      <c r="Y924" s="709"/>
      <c r="Z924" s="709"/>
      <c r="AA924" s="709"/>
      <c r="AB924" s="709"/>
      <c r="AC924" s="709"/>
      <c r="AD924" s="709"/>
      <c r="AE924" s="709"/>
      <c r="AF924" s="709"/>
      <c r="AG924" s="709"/>
      <c r="AH924" s="709"/>
    </row>
    <row r="925" spans="1:34" s="685" customFormat="1" x14ac:dyDescent="0.25">
      <c r="A925" s="708"/>
      <c r="B925" s="709"/>
      <c r="C925" s="709"/>
      <c r="D925" s="992"/>
      <c r="E925" s="992"/>
      <c r="F925" s="959"/>
      <c r="G925" s="959"/>
      <c r="H925" s="959"/>
      <c r="I925" s="959"/>
      <c r="J925" s="709"/>
      <c r="K925" s="709"/>
      <c r="L925" s="709"/>
      <c r="M925" s="709"/>
      <c r="N925" s="709"/>
      <c r="O925" s="709"/>
      <c r="P925" s="709"/>
      <c r="Q925" s="709"/>
      <c r="R925" s="709"/>
      <c r="S925" s="709"/>
      <c r="T925" s="709"/>
      <c r="U925" s="709"/>
      <c r="V925" s="709"/>
      <c r="W925" s="709"/>
      <c r="X925" s="709"/>
      <c r="Y925" s="709"/>
      <c r="Z925" s="709"/>
      <c r="AA925" s="709"/>
      <c r="AB925" s="709"/>
      <c r="AC925" s="709"/>
      <c r="AD925" s="709"/>
      <c r="AE925" s="709"/>
      <c r="AF925" s="709"/>
      <c r="AG925" s="709"/>
      <c r="AH925" s="709"/>
    </row>
    <row r="926" spans="1:34" s="685" customFormat="1" x14ac:dyDescent="0.25">
      <c r="A926" s="708"/>
      <c r="B926" s="709"/>
      <c r="C926" s="709"/>
      <c r="D926" s="992"/>
      <c r="E926" s="992"/>
      <c r="F926" s="959"/>
      <c r="G926" s="959"/>
      <c r="H926" s="959"/>
      <c r="I926" s="959"/>
      <c r="J926" s="709"/>
      <c r="K926" s="709"/>
      <c r="L926" s="709"/>
      <c r="M926" s="709"/>
      <c r="N926" s="709"/>
      <c r="O926" s="709"/>
      <c r="P926" s="709"/>
      <c r="Q926" s="709"/>
      <c r="R926" s="709"/>
      <c r="S926" s="709"/>
      <c r="T926" s="709"/>
      <c r="U926" s="709"/>
      <c r="V926" s="709"/>
      <c r="W926" s="709"/>
      <c r="X926" s="709"/>
      <c r="Y926" s="709"/>
      <c r="Z926" s="709"/>
      <c r="AA926" s="709"/>
      <c r="AB926" s="709"/>
      <c r="AC926" s="709"/>
      <c r="AD926" s="709"/>
      <c r="AE926" s="709"/>
      <c r="AF926" s="709"/>
      <c r="AG926" s="709"/>
      <c r="AH926" s="709"/>
    </row>
    <row r="927" spans="1:34" s="685" customFormat="1" x14ac:dyDescent="0.25">
      <c r="A927" s="708"/>
      <c r="B927" s="709"/>
      <c r="C927" s="709"/>
      <c r="D927" s="992"/>
      <c r="E927" s="992"/>
      <c r="F927" s="959"/>
      <c r="G927" s="959"/>
      <c r="H927" s="959"/>
      <c r="I927" s="959"/>
      <c r="J927" s="709"/>
      <c r="K927" s="709"/>
      <c r="L927" s="709"/>
      <c r="M927" s="709"/>
      <c r="N927" s="709"/>
      <c r="O927" s="709"/>
      <c r="P927" s="709"/>
      <c r="Q927" s="709"/>
      <c r="R927" s="709"/>
      <c r="S927" s="709"/>
      <c r="T927" s="709"/>
      <c r="U927" s="709"/>
      <c r="V927" s="709"/>
      <c r="W927" s="709"/>
      <c r="X927" s="709"/>
      <c r="Y927" s="709"/>
      <c r="Z927" s="709"/>
      <c r="AA927" s="709"/>
      <c r="AB927" s="709"/>
      <c r="AC927" s="709"/>
      <c r="AD927" s="709"/>
      <c r="AE927" s="709"/>
      <c r="AF927" s="709"/>
      <c r="AG927" s="709"/>
      <c r="AH927" s="709"/>
    </row>
    <row r="928" spans="1:34" s="685" customFormat="1" x14ac:dyDescent="0.25">
      <c r="A928" s="708"/>
      <c r="B928" s="709"/>
      <c r="C928" s="709"/>
      <c r="D928" s="992"/>
      <c r="E928" s="992"/>
      <c r="F928" s="959"/>
      <c r="G928" s="959"/>
      <c r="H928" s="959"/>
      <c r="I928" s="959"/>
      <c r="J928" s="709"/>
      <c r="K928" s="709"/>
      <c r="L928" s="709"/>
      <c r="M928" s="709"/>
      <c r="N928" s="709"/>
      <c r="O928" s="709"/>
      <c r="P928" s="709"/>
      <c r="Q928" s="709"/>
      <c r="R928" s="709"/>
      <c r="S928" s="709"/>
      <c r="T928" s="709"/>
      <c r="U928" s="709"/>
      <c r="V928" s="709"/>
      <c r="W928" s="709"/>
      <c r="X928" s="709"/>
      <c r="Y928" s="709"/>
      <c r="Z928" s="709"/>
      <c r="AA928" s="709"/>
      <c r="AB928" s="709"/>
      <c r="AC928" s="709"/>
      <c r="AD928" s="709"/>
      <c r="AE928" s="709"/>
      <c r="AF928" s="709"/>
      <c r="AG928" s="709"/>
      <c r="AH928" s="709"/>
    </row>
    <row r="929" spans="1:34" s="685" customFormat="1" x14ac:dyDescent="0.25">
      <c r="A929" s="708"/>
      <c r="B929" s="709"/>
      <c r="C929" s="709"/>
      <c r="D929" s="992"/>
      <c r="E929" s="992"/>
      <c r="F929" s="959"/>
      <c r="G929" s="959"/>
      <c r="H929" s="959"/>
      <c r="I929" s="959"/>
      <c r="J929" s="709"/>
      <c r="K929" s="709"/>
      <c r="L929" s="709"/>
      <c r="M929" s="709"/>
      <c r="N929" s="709"/>
      <c r="O929" s="709"/>
      <c r="P929" s="709"/>
      <c r="Q929" s="709"/>
      <c r="R929" s="709"/>
      <c r="S929" s="709"/>
      <c r="T929" s="709"/>
      <c r="U929" s="709"/>
      <c r="V929" s="709"/>
      <c r="W929" s="709"/>
      <c r="X929" s="709"/>
      <c r="Y929" s="709"/>
      <c r="Z929" s="709"/>
      <c r="AA929" s="709"/>
      <c r="AB929" s="709"/>
      <c r="AC929" s="709"/>
      <c r="AD929" s="709"/>
      <c r="AE929" s="709"/>
      <c r="AF929" s="709"/>
      <c r="AG929" s="709"/>
      <c r="AH929" s="709"/>
    </row>
    <row r="930" spans="1:34" s="685" customFormat="1" x14ac:dyDescent="0.25">
      <c r="A930" s="708"/>
      <c r="B930" s="709"/>
      <c r="C930" s="709"/>
      <c r="D930" s="992"/>
      <c r="E930" s="992"/>
      <c r="F930" s="959"/>
      <c r="G930" s="959"/>
      <c r="H930" s="959"/>
      <c r="I930" s="959"/>
      <c r="J930" s="709"/>
      <c r="K930" s="709"/>
      <c r="L930" s="709"/>
      <c r="M930" s="709"/>
      <c r="N930" s="709"/>
      <c r="O930" s="709"/>
      <c r="P930" s="709"/>
      <c r="Q930" s="709"/>
      <c r="R930" s="709"/>
      <c r="S930" s="709"/>
      <c r="T930" s="709"/>
      <c r="U930" s="709"/>
      <c r="V930" s="709"/>
      <c r="W930" s="709"/>
      <c r="X930" s="709"/>
      <c r="Y930" s="709"/>
      <c r="Z930" s="709"/>
      <c r="AA930" s="709"/>
      <c r="AB930" s="709"/>
      <c r="AC930" s="709"/>
      <c r="AD930" s="709"/>
      <c r="AE930" s="709"/>
      <c r="AF930" s="709"/>
      <c r="AG930" s="709"/>
      <c r="AH930" s="709"/>
    </row>
    <row r="931" spans="1:34" s="685" customFormat="1" x14ac:dyDescent="0.25">
      <c r="A931" s="708"/>
      <c r="B931" s="709"/>
      <c r="C931" s="709"/>
      <c r="D931" s="992"/>
      <c r="E931" s="992"/>
      <c r="F931" s="959"/>
      <c r="G931" s="959"/>
      <c r="H931" s="959"/>
      <c r="I931" s="959"/>
      <c r="J931" s="709"/>
      <c r="K931" s="709"/>
      <c r="L931" s="709"/>
      <c r="M931" s="709"/>
      <c r="N931" s="709"/>
      <c r="O931" s="709"/>
      <c r="P931" s="709"/>
      <c r="Q931" s="709"/>
      <c r="R931" s="709"/>
      <c r="S931" s="709"/>
      <c r="T931" s="709"/>
      <c r="U931" s="709"/>
      <c r="V931" s="709"/>
      <c r="W931" s="709"/>
      <c r="X931" s="709"/>
      <c r="Y931" s="709"/>
      <c r="Z931" s="709"/>
      <c r="AA931" s="709"/>
      <c r="AB931" s="709"/>
      <c r="AC931" s="709"/>
      <c r="AD931" s="709"/>
      <c r="AE931" s="709"/>
      <c r="AF931" s="709"/>
      <c r="AG931" s="709"/>
      <c r="AH931" s="709"/>
    </row>
    <row r="932" spans="1:34" s="685" customFormat="1" x14ac:dyDescent="0.25">
      <c r="A932" s="708"/>
      <c r="B932" s="709"/>
      <c r="C932" s="709"/>
      <c r="D932" s="992"/>
      <c r="E932" s="992"/>
      <c r="F932" s="959"/>
      <c r="G932" s="959"/>
      <c r="H932" s="959"/>
      <c r="I932" s="959"/>
      <c r="J932" s="709"/>
      <c r="K932" s="709"/>
      <c r="L932" s="709"/>
      <c r="M932" s="709"/>
      <c r="N932" s="709"/>
      <c r="O932" s="709"/>
      <c r="P932" s="709"/>
      <c r="Q932" s="709"/>
      <c r="R932" s="709"/>
      <c r="S932" s="709"/>
      <c r="T932" s="709"/>
      <c r="U932" s="709"/>
      <c r="V932" s="709"/>
      <c r="W932" s="709"/>
      <c r="X932" s="709"/>
      <c r="Y932" s="709"/>
      <c r="Z932" s="709"/>
      <c r="AA932" s="709"/>
      <c r="AB932" s="709"/>
      <c r="AC932" s="709"/>
      <c r="AD932" s="709"/>
      <c r="AE932" s="709"/>
      <c r="AF932" s="709"/>
      <c r="AG932" s="709"/>
      <c r="AH932" s="709"/>
    </row>
    <row r="933" spans="1:34" s="685" customFormat="1" x14ac:dyDescent="0.25">
      <c r="A933" s="708"/>
      <c r="B933" s="709"/>
      <c r="C933" s="709"/>
      <c r="D933" s="992"/>
      <c r="E933" s="992"/>
      <c r="F933" s="959"/>
      <c r="G933" s="959"/>
      <c r="H933" s="959"/>
      <c r="I933" s="959"/>
      <c r="J933" s="709"/>
      <c r="K933" s="709"/>
      <c r="L933" s="709"/>
      <c r="M933" s="709"/>
      <c r="N933" s="709"/>
      <c r="O933" s="709"/>
      <c r="P933" s="709"/>
      <c r="Q933" s="709"/>
      <c r="R933" s="709"/>
      <c r="S933" s="709"/>
      <c r="T933" s="709"/>
      <c r="U933" s="709"/>
      <c r="V933" s="709"/>
      <c r="W933" s="709"/>
      <c r="X933" s="709"/>
      <c r="Y933" s="709"/>
      <c r="Z933" s="709"/>
      <c r="AA933" s="709"/>
      <c r="AB933" s="709"/>
      <c r="AC933" s="709"/>
      <c r="AD933" s="709"/>
      <c r="AE933" s="709"/>
      <c r="AF933" s="709"/>
      <c r="AG933" s="709"/>
      <c r="AH933" s="709"/>
    </row>
    <row r="934" spans="1:34" s="685" customFormat="1" x14ac:dyDescent="0.25">
      <c r="A934" s="708"/>
      <c r="B934" s="709"/>
      <c r="C934" s="709"/>
      <c r="D934" s="992"/>
      <c r="E934" s="992"/>
      <c r="F934" s="959"/>
      <c r="G934" s="959"/>
      <c r="H934" s="959"/>
      <c r="I934" s="959"/>
      <c r="J934" s="709"/>
      <c r="K934" s="709"/>
      <c r="L934" s="709"/>
      <c r="M934" s="709"/>
      <c r="N934" s="709"/>
      <c r="O934" s="709"/>
      <c r="P934" s="709"/>
      <c r="Q934" s="709"/>
      <c r="R934" s="709"/>
      <c r="S934" s="709"/>
      <c r="T934" s="709"/>
      <c r="U934" s="709"/>
      <c r="V934" s="709"/>
      <c r="W934" s="709"/>
      <c r="X934" s="709"/>
      <c r="Y934" s="709"/>
      <c r="Z934" s="709"/>
      <c r="AA934" s="709"/>
      <c r="AB934" s="709"/>
      <c r="AC934" s="709"/>
      <c r="AD934" s="709"/>
      <c r="AE934" s="709"/>
      <c r="AF934" s="709"/>
      <c r="AG934" s="709"/>
      <c r="AH934" s="709"/>
    </row>
    <row r="935" spans="1:34" s="685" customFormat="1" x14ac:dyDescent="0.25">
      <c r="A935" s="708"/>
      <c r="B935" s="709"/>
      <c r="C935" s="709"/>
      <c r="D935" s="992"/>
      <c r="E935" s="992"/>
      <c r="F935" s="959"/>
      <c r="G935" s="959"/>
      <c r="H935" s="959"/>
      <c r="I935" s="959"/>
      <c r="J935" s="709"/>
      <c r="K935" s="709"/>
      <c r="L935" s="709"/>
      <c r="M935" s="709"/>
      <c r="N935" s="709"/>
      <c r="O935" s="709"/>
      <c r="P935" s="709"/>
      <c r="Q935" s="709"/>
      <c r="R935" s="709"/>
      <c r="S935" s="709"/>
      <c r="T935" s="709"/>
      <c r="U935" s="709"/>
      <c r="V935" s="709"/>
      <c r="W935" s="709"/>
      <c r="X935" s="709"/>
      <c r="Y935" s="709"/>
      <c r="Z935" s="709"/>
      <c r="AA935" s="709"/>
      <c r="AB935" s="709"/>
      <c r="AC935" s="709"/>
      <c r="AD935" s="709"/>
      <c r="AE935" s="709"/>
      <c r="AF935" s="709"/>
      <c r="AG935" s="709"/>
      <c r="AH935" s="709"/>
    </row>
    <row r="936" spans="1:34" s="685" customFormat="1" x14ac:dyDescent="0.25">
      <c r="A936" s="708"/>
      <c r="B936" s="709"/>
      <c r="C936" s="709"/>
      <c r="D936" s="992"/>
      <c r="E936" s="992"/>
      <c r="F936" s="959"/>
      <c r="G936" s="959"/>
      <c r="H936" s="959"/>
      <c r="I936" s="959"/>
      <c r="J936" s="709"/>
      <c r="K936" s="709"/>
      <c r="L936" s="709"/>
      <c r="M936" s="709"/>
      <c r="N936" s="709"/>
      <c r="O936" s="709"/>
      <c r="P936" s="709"/>
      <c r="Q936" s="709"/>
      <c r="R936" s="709"/>
      <c r="S936" s="709"/>
      <c r="T936" s="709"/>
      <c r="U936" s="709"/>
      <c r="V936" s="709"/>
      <c r="W936" s="709"/>
      <c r="X936" s="709"/>
      <c r="Y936" s="709"/>
      <c r="Z936" s="709"/>
      <c r="AA936" s="709"/>
      <c r="AB936" s="709"/>
      <c r="AC936" s="709"/>
      <c r="AD936" s="709"/>
      <c r="AE936" s="709"/>
      <c r="AF936" s="709"/>
      <c r="AG936" s="709"/>
      <c r="AH936" s="709"/>
    </row>
    <row r="937" spans="1:34" s="685" customFormat="1" x14ac:dyDescent="0.25">
      <c r="A937" s="708"/>
      <c r="B937" s="709"/>
      <c r="C937" s="709"/>
      <c r="D937" s="992"/>
      <c r="E937" s="992"/>
      <c r="F937" s="959"/>
      <c r="G937" s="959"/>
      <c r="H937" s="959"/>
      <c r="I937" s="959"/>
      <c r="J937" s="709"/>
      <c r="K937" s="709"/>
      <c r="L937" s="709"/>
      <c r="M937" s="709"/>
      <c r="N937" s="709"/>
      <c r="O937" s="709"/>
      <c r="P937" s="709"/>
      <c r="Q937" s="709"/>
      <c r="R937" s="709"/>
      <c r="S937" s="709"/>
      <c r="T937" s="709"/>
      <c r="U937" s="709"/>
      <c r="V937" s="709"/>
      <c r="W937" s="709"/>
      <c r="X937" s="709"/>
      <c r="Y937" s="709"/>
      <c r="Z937" s="709"/>
      <c r="AA937" s="709"/>
      <c r="AB937" s="709"/>
      <c r="AC937" s="709"/>
      <c r="AD937" s="709"/>
      <c r="AE937" s="709"/>
      <c r="AF937" s="709"/>
      <c r="AG937" s="709"/>
      <c r="AH937" s="709"/>
    </row>
    <row r="938" spans="1:34" s="685" customFormat="1" x14ac:dyDescent="0.25">
      <c r="A938" s="708"/>
      <c r="B938" s="709"/>
      <c r="C938" s="709"/>
      <c r="D938" s="992"/>
      <c r="E938" s="992"/>
      <c r="F938" s="959"/>
      <c r="G938" s="959"/>
      <c r="H938" s="959"/>
      <c r="I938" s="959"/>
      <c r="J938" s="709"/>
      <c r="K938" s="709"/>
      <c r="L938" s="709"/>
      <c r="M938" s="709"/>
      <c r="N938" s="709"/>
      <c r="O938" s="709"/>
      <c r="P938" s="709"/>
      <c r="Q938" s="709"/>
      <c r="R938" s="709"/>
      <c r="S938" s="709"/>
      <c r="T938" s="709"/>
      <c r="U938" s="709"/>
      <c r="V938" s="709"/>
      <c r="W938" s="709"/>
      <c r="X938" s="709"/>
      <c r="Y938" s="709"/>
      <c r="Z938" s="709"/>
      <c r="AA938" s="709"/>
      <c r="AB938" s="709"/>
      <c r="AC938" s="709"/>
      <c r="AD938" s="709"/>
      <c r="AE938" s="709"/>
      <c r="AF938" s="709"/>
      <c r="AG938" s="709"/>
      <c r="AH938" s="709"/>
    </row>
    <row r="939" spans="1:34" s="685" customFormat="1" x14ac:dyDescent="0.25">
      <c r="A939" s="708"/>
      <c r="B939" s="709"/>
      <c r="C939" s="709"/>
      <c r="D939" s="992"/>
      <c r="E939" s="992"/>
      <c r="F939" s="959"/>
      <c r="G939" s="959"/>
      <c r="H939" s="959"/>
      <c r="I939" s="959"/>
      <c r="J939" s="709"/>
      <c r="K939" s="709"/>
      <c r="L939" s="709"/>
      <c r="M939" s="709"/>
      <c r="N939" s="709"/>
      <c r="O939" s="709"/>
      <c r="P939" s="709"/>
      <c r="Q939" s="709"/>
      <c r="R939" s="709"/>
      <c r="S939" s="709"/>
      <c r="T939" s="709"/>
      <c r="U939" s="709"/>
      <c r="V939" s="709"/>
      <c r="W939" s="709"/>
      <c r="X939" s="709"/>
      <c r="Y939" s="709"/>
      <c r="Z939" s="709"/>
      <c r="AA939" s="709"/>
      <c r="AB939" s="709"/>
      <c r="AC939" s="709"/>
      <c r="AD939" s="709"/>
      <c r="AE939" s="709"/>
      <c r="AF939" s="709"/>
      <c r="AG939" s="709"/>
      <c r="AH939" s="709"/>
    </row>
    <row r="940" spans="1:34" s="685" customFormat="1" x14ac:dyDescent="0.25">
      <c r="A940" s="708"/>
      <c r="B940" s="709"/>
      <c r="C940" s="709"/>
      <c r="D940" s="992"/>
      <c r="E940" s="992"/>
      <c r="F940" s="959"/>
      <c r="G940" s="959"/>
      <c r="H940" s="959"/>
      <c r="I940" s="959"/>
      <c r="J940" s="709"/>
      <c r="K940" s="709"/>
      <c r="L940" s="709"/>
      <c r="M940" s="709"/>
      <c r="N940" s="709"/>
      <c r="O940" s="709"/>
      <c r="P940" s="709"/>
      <c r="Q940" s="709"/>
      <c r="R940" s="709"/>
      <c r="S940" s="709"/>
      <c r="T940" s="709"/>
      <c r="U940" s="709"/>
      <c r="V940" s="709"/>
      <c r="W940" s="709"/>
      <c r="X940" s="709"/>
      <c r="Y940" s="709"/>
      <c r="Z940" s="709"/>
      <c r="AA940" s="709"/>
      <c r="AB940" s="709"/>
      <c r="AC940" s="709"/>
      <c r="AD940" s="709"/>
      <c r="AE940" s="709"/>
      <c r="AF940" s="709"/>
      <c r="AG940" s="709"/>
      <c r="AH940" s="709"/>
    </row>
    <row r="941" spans="1:34" s="685" customFormat="1" x14ac:dyDescent="0.25">
      <c r="A941" s="708"/>
      <c r="B941" s="709"/>
      <c r="C941" s="709"/>
      <c r="D941" s="992"/>
      <c r="E941" s="992"/>
      <c r="F941" s="959"/>
      <c r="G941" s="959"/>
      <c r="H941" s="959"/>
      <c r="I941" s="959"/>
      <c r="J941" s="709"/>
      <c r="K941" s="709"/>
      <c r="L941" s="709"/>
      <c r="M941" s="709"/>
      <c r="N941" s="709"/>
      <c r="O941" s="709"/>
      <c r="P941" s="709"/>
      <c r="Q941" s="709"/>
      <c r="R941" s="709"/>
      <c r="S941" s="709"/>
      <c r="T941" s="709"/>
      <c r="U941" s="709"/>
      <c r="V941" s="709"/>
      <c r="W941" s="709"/>
      <c r="X941" s="709"/>
      <c r="Y941" s="709"/>
      <c r="Z941" s="709"/>
      <c r="AA941" s="709"/>
      <c r="AB941" s="709"/>
      <c r="AC941" s="709"/>
      <c r="AD941" s="709"/>
      <c r="AE941" s="709"/>
      <c r="AF941" s="709"/>
      <c r="AG941" s="709"/>
      <c r="AH941" s="709"/>
    </row>
    <row r="942" spans="1:34" s="685" customFormat="1" x14ac:dyDescent="0.25">
      <c r="A942" s="708"/>
      <c r="B942" s="709"/>
      <c r="C942" s="709"/>
      <c r="D942" s="992"/>
      <c r="E942" s="992"/>
      <c r="F942" s="959"/>
      <c r="G942" s="959"/>
      <c r="H942" s="959"/>
      <c r="I942" s="959"/>
      <c r="J942" s="709"/>
      <c r="K942" s="709"/>
      <c r="L942" s="709"/>
      <c r="M942" s="709"/>
      <c r="N942" s="709"/>
      <c r="O942" s="709"/>
      <c r="P942" s="709"/>
      <c r="Q942" s="709"/>
      <c r="R942" s="709"/>
      <c r="S942" s="709"/>
      <c r="T942" s="709"/>
      <c r="U942" s="709"/>
      <c r="V942" s="709"/>
      <c r="W942" s="709"/>
      <c r="X942" s="709"/>
      <c r="Y942" s="709"/>
      <c r="Z942" s="709"/>
      <c r="AA942" s="709"/>
      <c r="AB942" s="709"/>
      <c r="AC942" s="709"/>
      <c r="AD942" s="709"/>
      <c r="AE942" s="709"/>
      <c r="AF942" s="709"/>
      <c r="AG942" s="709"/>
      <c r="AH942" s="709"/>
    </row>
    <row r="943" spans="1:34" s="685" customFormat="1" x14ac:dyDescent="0.25">
      <c r="A943" s="708"/>
      <c r="B943" s="709"/>
      <c r="C943" s="709"/>
      <c r="D943" s="992"/>
      <c r="E943" s="992"/>
      <c r="F943" s="959"/>
      <c r="G943" s="959"/>
      <c r="H943" s="959"/>
      <c r="I943" s="959"/>
      <c r="J943" s="709"/>
      <c r="K943" s="709"/>
      <c r="L943" s="709"/>
      <c r="M943" s="709"/>
      <c r="N943" s="709"/>
      <c r="O943" s="709"/>
      <c r="P943" s="709"/>
      <c r="Q943" s="709"/>
      <c r="R943" s="709"/>
      <c r="S943" s="709"/>
      <c r="T943" s="709"/>
      <c r="U943" s="709"/>
      <c r="V943" s="709"/>
      <c r="W943" s="709"/>
      <c r="X943" s="709"/>
      <c r="Y943" s="709"/>
      <c r="Z943" s="709"/>
      <c r="AA943" s="709"/>
      <c r="AB943" s="709"/>
      <c r="AC943" s="709"/>
      <c r="AD943" s="709"/>
      <c r="AE943" s="709"/>
      <c r="AF943" s="709"/>
      <c r="AG943" s="709"/>
      <c r="AH943" s="709"/>
    </row>
    <row r="944" spans="1:34" s="685" customFormat="1" x14ac:dyDescent="0.25">
      <c r="A944" s="708"/>
      <c r="B944" s="709"/>
      <c r="C944" s="709"/>
      <c r="D944" s="992"/>
      <c r="E944" s="992"/>
      <c r="F944" s="959"/>
      <c r="G944" s="959"/>
      <c r="H944" s="959"/>
      <c r="I944" s="959"/>
      <c r="J944" s="709"/>
      <c r="K944" s="709"/>
      <c r="L944" s="709"/>
      <c r="M944" s="709"/>
      <c r="N944" s="709"/>
      <c r="O944" s="709"/>
      <c r="P944" s="709"/>
      <c r="Q944" s="709"/>
      <c r="R944" s="709"/>
      <c r="S944" s="709"/>
      <c r="T944" s="709"/>
      <c r="U944" s="709"/>
      <c r="V944" s="709"/>
      <c r="W944" s="709"/>
      <c r="X944" s="709"/>
      <c r="Y944" s="709"/>
      <c r="Z944" s="709"/>
      <c r="AA944" s="709"/>
      <c r="AB944" s="709"/>
      <c r="AC944" s="709"/>
      <c r="AD944" s="709"/>
      <c r="AE944" s="709"/>
      <c r="AF944" s="709"/>
      <c r="AG944" s="709"/>
      <c r="AH944" s="709"/>
    </row>
    <row r="945" spans="1:34" s="685" customFormat="1" x14ac:dyDescent="0.25">
      <c r="A945" s="708"/>
      <c r="B945" s="709"/>
      <c r="C945" s="709"/>
      <c r="D945" s="992"/>
      <c r="E945" s="992"/>
      <c r="F945" s="959"/>
      <c r="G945" s="959"/>
      <c r="H945" s="959"/>
      <c r="I945" s="959"/>
      <c r="J945" s="709"/>
      <c r="K945" s="709"/>
      <c r="L945" s="709"/>
      <c r="M945" s="709"/>
      <c r="N945" s="709"/>
      <c r="O945" s="709"/>
      <c r="P945" s="709"/>
      <c r="Q945" s="709"/>
      <c r="R945" s="709"/>
      <c r="S945" s="709"/>
      <c r="T945" s="709"/>
      <c r="U945" s="709"/>
      <c r="V945" s="709"/>
      <c r="W945" s="709"/>
      <c r="X945" s="709"/>
      <c r="Y945" s="709"/>
      <c r="Z945" s="709"/>
      <c r="AA945" s="709"/>
      <c r="AB945" s="709"/>
      <c r="AC945" s="709"/>
      <c r="AD945" s="709"/>
      <c r="AE945" s="709"/>
      <c r="AF945" s="709"/>
      <c r="AG945" s="709"/>
      <c r="AH945" s="709"/>
    </row>
    <row r="946" spans="1:34" s="685" customFormat="1" x14ac:dyDescent="0.25">
      <c r="A946" s="708"/>
      <c r="B946" s="709"/>
      <c r="C946" s="709"/>
      <c r="D946" s="992"/>
      <c r="E946" s="992"/>
      <c r="F946" s="959"/>
      <c r="G946" s="959"/>
      <c r="H946" s="959"/>
      <c r="I946" s="959"/>
      <c r="J946" s="709"/>
      <c r="K946" s="709"/>
      <c r="L946" s="709"/>
      <c r="M946" s="709"/>
      <c r="N946" s="709"/>
      <c r="O946" s="709"/>
      <c r="P946" s="709"/>
      <c r="Q946" s="709"/>
      <c r="R946" s="709"/>
      <c r="S946" s="709"/>
      <c r="T946" s="709"/>
      <c r="U946" s="709"/>
      <c r="V946" s="709"/>
      <c r="W946" s="709"/>
      <c r="X946" s="709"/>
      <c r="Y946" s="709"/>
      <c r="Z946" s="709"/>
      <c r="AA946" s="709"/>
      <c r="AB946" s="709"/>
      <c r="AC946" s="709"/>
      <c r="AD946" s="709"/>
      <c r="AE946" s="709"/>
      <c r="AF946" s="709"/>
      <c r="AG946" s="709"/>
      <c r="AH946" s="709"/>
    </row>
    <row r="947" spans="1:34" s="685" customFormat="1" x14ac:dyDescent="0.25">
      <c r="A947" s="708"/>
      <c r="B947" s="709"/>
      <c r="C947" s="709"/>
      <c r="D947" s="992"/>
      <c r="E947" s="992"/>
      <c r="F947" s="959"/>
      <c r="G947" s="959"/>
      <c r="H947" s="959"/>
      <c r="I947" s="959"/>
      <c r="J947" s="709"/>
      <c r="K947" s="709"/>
      <c r="L947" s="709"/>
      <c r="M947" s="709"/>
      <c r="N947" s="709"/>
      <c r="O947" s="709"/>
      <c r="P947" s="709"/>
      <c r="Q947" s="709"/>
      <c r="R947" s="709"/>
      <c r="S947" s="709"/>
      <c r="T947" s="709"/>
      <c r="U947" s="709"/>
      <c r="V947" s="709"/>
      <c r="W947" s="709"/>
      <c r="X947" s="709"/>
      <c r="Y947" s="709"/>
      <c r="Z947" s="709"/>
      <c r="AA947" s="709"/>
      <c r="AB947" s="709"/>
      <c r="AC947" s="709"/>
      <c r="AD947" s="709"/>
      <c r="AE947" s="709"/>
      <c r="AF947" s="709"/>
      <c r="AG947" s="709"/>
      <c r="AH947" s="709"/>
    </row>
    <row r="948" spans="1:34" s="685" customFormat="1" x14ac:dyDescent="0.25">
      <c r="A948" s="708"/>
      <c r="B948" s="709"/>
      <c r="C948" s="709"/>
      <c r="D948" s="992"/>
      <c r="E948" s="992"/>
      <c r="F948" s="959"/>
      <c r="G948" s="959"/>
      <c r="H948" s="959"/>
      <c r="I948" s="959"/>
      <c r="J948" s="709"/>
      <c r="K948" s="709"/>
      <c r="L948" s="709"/>
      <c r="M948" s="709"/>
      <c r="N948" s="709"/>
      <c r="O948" s="709"/>
      <c r="P948" s="709"/>
      <c r="Q948" s="709"/>
      <c r="R948" s="709"/>
      <c r="S948" s="709"/>
      <c r="T948" s="709"/>
      <c r="U948" s="709"/>
      <c r="V948" s="709"/>
      <c r="W948" s="709"/>
      <c r="X948" s="709"/>
      <c r="Y948" s="709"/>
      <c r="Z948" s="709"/>
      <c r="AA948" s="709"/>
      <c r="AB948" s="709"/>
      <c r="AC948" s="709"/>
      <c r="AD948" s="709"/>
      <c r="AE948" s="709"/>
      <c r="AF948" s="709"/>
      <c r="AG948" s="709"/>
      <c r="AH948" s="709"/>
    </row>
    <row r="949" spans="1:34" s="685" customFormat="1" x14ac:dyDescent="0.25">
      <c r="A949" s="708"/>
      <c r="B949" s="709"/>
      <c r="C949" s="709"/>
      <c r="D949" s="992"/>
      <c r="E949" s="992"/>
      <c r="F949" s="959"/>
      <c r="G949" s="959"/>
      <c r="H949" s="959"/>
      <c r="I949" s="959"/>
      <c r="J949" s="709"/>
      <c r="K949" s="709"/>
      <c r="L949" s="709"/>
      <c r="M949" s="709"/>
      <c r="N949" s="709"/>
      <c r="O949" s="709"/>
      <c r="P949" s="709"/>
      <c r="Q949" s="709"/>
      <c r="R949" s="709"/>
      <c r="S949" s="709"/>
      <c r="T949" s="709"/>
      <c r="U949" s="709"/>
      <c r="V949" s="709"/>
      <c r="W949" s="709"/>
      <c r="X949" s="709"/>
      <c r="Y949" s="709"/>
      <c r="Z949" s="709"/>
      <c r="AA949" s="709"/>
      <c r="AB949" s="709"/>
      <c r="AC949" s="709"/>
      <c r="AD949" s="709"/>
      <c r="AE949" s="709"/>
      <c r="AF949" s="709"/>
      <c r="AG949" s="709"/>
      <c r="AH949" s="709"/>
    </row>
    <row r="950" spans="1:34" s="685" customFormat="1" x14ac:dyDescent="0.25">
      <c r="A950" s="708"/>
      <c r="B950" s="709"/>
      <c r="C950" s="709"/>
      <c r="D950" s="992"/>
      <c r="E950" s="992"/>
      <c r="F950" s="959"/>
      <c r="G950" s="959"/>
      <c r="H950" s="959"/>
      <c r="I950" s="959"/>
      <c r="J950" s="709"/>
      <c r="K950" s="709"/>
      <c r="L950" s="709"/>
      <c r="M950" s="709"/>
      <c r="N950" s="709"/>
      <c r="O950" s="709"/>
      <c r="P950" s="709"/>
      <c r="Q950" s="709"/>
      <c r="R950" s="709"/>
      <c r="S950" s="709"/>
      <c r="T950" s="709"/>
      <c r="U950" s="709"/>
      <c r="V950" s="709"/>
      <c r="W950" s="709"/>
      <c r="X950" s="709"/>
      <c r="Y950" s="709"/>
      <c r="Z950" s="709"/>
      <c r="AA950" s="709"/>
      <c r="AB950" s="709"/>
      <c r="AC950" s="709"/>
      <c r="AD950" s="709"/>
      <c r="AE950" s="709"/>
      <c r="AF950" s="709"/>
      <c r="AG950" s="709"/>
      <c r="AH950" s="709"/>
    </row>
    <row r="951" spans="1:34" s="685" customFormat="1" x14ac:dyDescent="0.25">
      <c r="A951" s="708"/>
      <c r="B951" s="709"/>
      <c r="C951" s="709"/>
      <c r="D951" s="992"/>
      <c r="E951" s="992"/>
      <c r="F951" s="959"/>
      <c r="G951" s="959"/>
      <c r="H951" s="959"/>
      <c r="I951" s="959"/>
      <c r="J951" s="709"/>
      <c r="K951" s="709"/>
      <c r="L951" s="709"/>
      <c r="M951" s="709"/>
      <c r="N951" s="709"/>
      <c r="O951" s="709"/>
      <c r="P951" s="709"/>
      <c r="Q951" s="709"/>
      <c r="R951" s="709"/>
      <c r="S951" s="709"/>
      <c r="T951" s="709"/>
      <c r="U951" s="709"/>
      <c r="V951" s="709"/>
      <c r="W951" s="709"/>
      <c r="X951" s="709"/>
      <c r="Y951" s="709"/>
      <c r="Z951" s="709"/>
      <c r="AA951" s="709"/>
      <c r="AB951" s="709"/>
      <c r="AC951" s="709"/>
      <c r="AD951" s="709"/>
      <c r="AE951" s="709"/>
      <c r="AF951" s="709"/>
      <c r="AG951" s="709"/>
      <c r="AH951" s="709"/>
    </row>
    <row r="952" spans="1:34" s="685" customFormat="1" x14ac:dyDescent="0.25">
      <c r="A952" s="708"/>
      <c r="B952" s="709"/>
      <c r="C952" s="709"/>
      <c r="D952" s="992"/>
      <c r="E952" s="992"/>
      <c r="F952" s="959"/>
      <c r="G952" s="959"/>
      <c r="H952" s="959"/>
      <c r="I952" s="959"/>
      <c r="J952" s="709"/>
      <c r="K952" s="709"/>
      <c r="L952" s="709"/>
      <c r="M952" s="709"/>
      <c r="N952" s="709"/>
      <c r="O952" s="709"/>
      <c r="P952" s="709"/>
      <c r="Q952" s="709"/>
      <c r="R952" s="709"/>
      <c r="S952" s="709"/>
      <c r="T952" s="709"/>
      <c r="U952" s="709"/>
      <c r="V952" s="709"/>
      <c r="W952" s="709"/>
      <c r="X952" s="709"/>
      <c r="Y952" s="709"/>
      <c r="Z952" s="709"/>
      <c r="AA952" s="709"/>
      <c r="AB952" s="709"/>
      <c r="AC952" s="709"/>
      <c r="AD952" s="709"/>
      <c r="AE952" s="709"/>
      <c r="AF952" s="709"/>
      <c r="AG952" s="709"/>
      <c r="AH952" s="709"/>
    </row>
    <row r="953" spans="1:34" s="685" customFormat="1" x14ac:dyDescent="0.25">
      <c r="A953" s="708"/>
      <c r="B953" s="709"/>
      <c r="C953" s="709"/>
      <c r="D953" s="992"/>
      <c r="E953" s="992"/>
      <c r="F953" s="959"/>
      <c r="G953" s="959"/>
      <c r="H953" s="959"/>
      <c r="I953" s="959"/>
      <c r="J953" s="709"/>
      <c r="K953" s="709"/>
      <c r="L953" s="709"/>
      <c r="M953" s="709"/>
      <c r="N953" s="709"/>
      <c r="O953" s="709"/>
      <c r="P953" s="709"/>
      <c r="Q953" s="709"/>
      <c r="R953" s="709"/>
      <c r="S953" s="709"/>
      <c r="T953" s="709"/>
      <c r="U953" s="709"/>
      <c r="V953" s="709"/>
      <c r="W953" s="709"/>
      <c r="X953" s="709"/>
      <c r="Y953" s="709"/>
      <c r="Z953" s="709"/>
      <c r="AA953" s="709"/>
      <c r="AB953" s="709"/>
      <c r="AC953" s="709"/>
      <c r="AD953" s="709"/>
      <c r="AE953" s="709"/>
      <c r="AF953" s="709"/>
      <c r="AG953" s="709"/>
      <c r="AH953" s="709"/>
    </row>
    <row r="954" spans="1:34" s="685" customFormat="1" x14ac:dyDescent="0.25">
      <c r="A954" s="708"/>
      <c r="B954" s="709"/>
      <c r="C954" s="709"/>
      <c r="D954" s="992"/>
      <c r="E954" s="992"/>
      <c r="F954" s="959"/>
      <c r="G954" s="959"/>
      <c r="H954" s="959"/>
      <c r="I954" s="959"/>
      <c r="J954" s="709"/>
      <c r="K954" s="709"/>
      <c r="L954" s="709"/>
      <c r="M954" s="709"/>
      <c r="N954" s="709"/>
      <c r="O954" s="709"/>
      <c r="P954" s="709"/>
      <c r="Q954" s="709"/>
      <c r="R954" s="709"/>
      <c r="S954" s="709"/>
      <c r="T954" s="709"/>
      <c r="U954" s="709"/>
      <c r="V954" s="709"/>
      <c r="W954" s="709"/>
      <c r="X954" s="709"/>
      <c r="Y954" s="709"/>
      <c r="Z954" s="709"/>
      <c r="AA954" s="709"/>
      <c r="AB954" s="709"/>
      <c r="AC954" s="709"/>
      <c r="AD954" s="709"/>
      <c r="AE954" s="709"/>
      <c r="AF954" s="709"/>
      <c r="AG954" s="709"/>
      <c r="AH954" s="709"/>
    </row>
    <row r="955" spans="1:34" s="685" customFormat="1" x14ac:dyDescent="0.25">
      <c r="A955" s="708"/>
      <c r="B955" s="709"/>
      <c r="C955" s="709"/>
      <c r="D955" s="992"/>
      <c r="E955" s="992"/>
      <c r="F955" s="959"/>
      <c r="G955" s="959"/>
      <c r="H955" s="959"/>
      <c r="I955" s="959"/>
      <c r="J955" s="709"/>
      <c r="K955" s="709"/>
      <c r="L955" s="709"/>
      <c r="M955" s="709"/>
      <c r="N955" s="709"/>
      <c r="O955" s="709"/>
      <c r="P955" s="709"/>
      <c r="Q955" s="709"/>
      <c r="R955" s="709"/>
      <c r="S955" s="709"/>
      <c r="T955" s="709"/>
      <c r="U955" s="709"/>
      <c r="V955" s="709"/>
      <c r="W955" s="709"/>
      <c r="X955" s="709"/>
      <c r="Y955" s="709"/>
      <c r="Z955" s="709"/>
      <c r="AA955" s="709"/>
      <c r="AB955" s="709"/>
      <c r="AC955" s="709"/>
      <c r="AD955" s="709"/>
      <c r="AE955" s="709"/>
      <c r="AF955" s="709"/>
      <c r="AG955" s="709"/>
      <c r="AH955" s="709"/>
    </row>
    <row r="956" spans="1:34" s="685" customFormat="1" x14ac:dyDescent="0.25">
      <c r="A956" s="708"/>
      <c r="B956" s="709"/>
      <c r="C956" s="709"/>
      <c r="D956" s="992"/>
      <c r="E956" s="992"/>
      <c r="F956" s="959"/>
      <c r="G956" s="959"/>
      <c r="H956" s="959"/>
      <c r="I956" s="959"/>
      <c r="J956" s="709"/>
      <c r="K956" s="709"/>
      <c r="L956" s="709"/>
      <c r="M956" s="709"/>
      <c r="N956" s="709"/>
      <c r="O956" s="709"/>
      <c r="P956" s="709"/>
      <c r="Q956" s="709"/>
      <c r="R956" s="709"/>
      <c r="S956" s="709"/>
      <c r="T956" s="709"/>
      <c r="U956" s="709"/>
      <c r="V956" s="709"/>
      <c r="W956" s="709"/>
      <c r="X956" s="709"/>
      <c r="Y956" s="709"/>
      <c r="Z956" s="709"/>
      <c r="AA956" s="709"/>
      <c r="AB956" s="709"/>
      <c r="AC956" s="709"/>
      <c r="AD956" s="709"/>
      <c r="AE956" s="709"/>
      <c r="AF956" s="709"/>
      <c r="AG956" s="709"/>
      <c r="AH956" s="709"/>
    </row>
    <row r="957" spans="1:34" s="685" customFormat="1" x14ac:dyDescent="0.25">
      <c r="A957" s="708"/>
      <c r="B957" s="709"/>
      <c r="C957" s="709"/>
      <c r="D957" s="992"/>
      <c r="E957" s="992"/>
      <c r="F957" s="959"/>
      <c r="G957" s="959"/>
      <c r="H957" s="959"/>
      <c r="I957" s="959"/>
      <c r="J957" s="709"/>
      <c r="K957" s="709"/>
      <c r="L957" s="709"/>
      <c r="M957" s="709"/>
      <c r="N957" s="709"/>
      <c r="O957" s="709"/>
      <c r="P957" s="709"/>
      <c r="Q957" s="709"/>
      <c r="R957" s="709"/>
      <c r="S957" s="709"/>
      <c r="T957" s="709"/>
      <c r="U957" s="709"/>
      <c r="V957" s="709"/>
      <c r="W957" s="709"/>
      <c r="X957" s="709"/>
      <c r="Y957" s="709"/>
      <c r="Z957" s="709"/>
      <c r="AA957" s="709"/>
      <c r="AB957" s="709"/>
      <c r="AC957" s="709"/>
      <c r="AD957" s="709"/>
      <c r="AE957" s="709"/>
      <c r="AF957" s="709"/>
      <c r="AG957" s="709"/>
      <c r="AH957" s="709"/>
    </row>
    <row r="958" spans="1:34" s="685" customFormat="1" x14ac:dyDescent="0.25">
      <c r="A958" s="708"/>
      <c r="B958" s="709"/>
      <c r="C958" s="709"/>
      <c r="D958" s="992"/>
      <c r="E958" s="992"/>
      <c r="F958" s="959"/>
      <c r="G958" s="959"/>
      <c r="H958" s="959"/>
      <c r="I958" s="959"/>
      <c r="J958" s="709"/>
      <c r="K958" s="709"/>
      <c r="L958" s="709"/>
      <c r="M958" s="709"/>
      <c r="N958" s="709"/>
      <c r="O958" s="709"/>
      <c r="P958" s="709"/>
      <c r="Q958" s="709"/>
      <c r="R958" s="709"/>
      <c r="S958" s="709"/>
      <c r="T958" s="709"/>
      <c r="U958" s="709"/>
      <c r="V958" s="709"/>
      <c r="W958" s="709"/>
      <c r="X958" s="709"/>
      <c r="Y958" s="709"/>
      <c r="Z958" s="709"/>
      <c r="AA958" s="709"/>
      <c r="AB958" s="709"/>
      <c r="AC958" s="709"/>
      <c r="AD958" s="709"/>
      <c r="AE958" s="709"/>
      <c r="AF958" s="709"/>
      <c r="AG958" s="709"/>
      <c r="AH958" s="709"/>
    </row>
    <row r="959" spans="1:34" s="685" customFormat="1" x14ac:dyDescent="0.25">
      <c r="A959" s="708"/>
      <c r="B959" s="709"/>
      <c r="C959" s="709"/>
      <c r="D959" s="992"/>
      <c r="E959" s="992"/>
      <c r="F959" s="959"/>
      <c r="G959" s="959"/>
      <c r="H959" s="959"/>
      <c r="I959" s="959"/>
      <c r="J959" s="709"/>
      <c r="K959" s="709"/>
      <c r="L959" s="709"/>
      <c r="M959" s="709"/>
      <c r="N959" s="709"/>
      <c r="O959" s="709"/>
      <c r="P959" s="709"/>
      <c r="Q959" s="709"/>
      <c r="R959" s="709"/>
      <c r="S959" s="709"/>
      <c r="T959" s="709"/>
      <c r="U959" s="709"/>
      <c r="V959" s="709"/>
      <c r="W959" s="709"/>
      <c r="X959" s="709"/>
      <c r="Y959" s="709"/>
      <c r="Z959" s="709"/>
      <c r="AA959" s="709"/>
      <c r="AB959" s="709"/>
      <c r="AC959" s="709"/>
      <c r="AD959" s="709"/>
      <c r="AE959" s="709"/>
      <c r="AF959" s="709"/>
      <c r="AG959" s="709"/>
      <c r="AH959" s="709"/>
    </row>
    <row r="960" spans="1:34" s="685" customFormat="1" x14ac:dyDescent="0.25">
      <c r="A960" s="708"/>
      <c r="B960" s="709"/>
      <c r="C960" s="709"/>
      <c r="D960" s="992"/>
      <c r="E960" s="992"/>
      <c r="F960" s="959"/>
      <c r="G960" s="959"/>
      <c r="H960" s="959"/>
      <c r="I960" s="959"/>
      <c r="J960" s="709"/>
      <c r="K960" s="709"/>
      <c r="L960" s="709"/>
      <c r="M960" s="709"/>
      <c r="N960" s="709"/>
      <c r="O960" s="709"/>
      <c r="P960" s="709"/>
      <c r="Q960" s="709"/>
      <c r="R960" s="709"/>
      <c r="S960" s="709"/>
      <c r="T960" s="709"/>
      <c r="U960" s="709"/>
      <c r="V960" s="709"/>
      <c r="W960" s="709"/>
      <c r="X960" s="709"/>
      <c r="Y960" s="709"/>
      <c r="Z960" s="709"/>
      <c r="AA960" s="709"/>
      <c r="AB960" s="709"/>
      <c r="AC960" s="709"/>
      <c r="AD960" s="709"/>
      <c r="AE960" s="709"/>
      <c r="AF960" s="709"/>
      <c r="AG960" s="709"/>
      <c r="AH960" s="709"/>
    </row>
    <row r="961" spans="1:34" s="685" customFormat="1" x14ac:dyDescent="0.25">
      <c r="A961" s="708"/>
      <c r="B961" s="709"/>
      <c r="C961" s="709"/>
      <c r="D961" s="992"/>
      <c r="E961" s="992"/>
      <c r="F961" s="959"/>
      <c r="G961" s="959"/>
      <c r="H961" s="959"/>
      <c r="I961" s="959"/>
      <c r="J961" s="709"/>
      <c r="K961" s="709"/>
      <c r="L961" s="709"/>
      <c r="M961" s="709"/>
      <c r="N961" s="709"/>
      <c r="O961" s="709"/>
      <c r="P961" s="709"/>
      <c r="Q961" s="709"/>
      <c r="R961" s="709"/>
      <c r="S961" s="709"/>
      <c r="T961" s="709"/>
      <c r="U961" s="709"/>
      <c r="V961" s="709"/>
      <c r="W961" s="709"/>
      <c r="X961" s="709"/>
      <c r="Y961" s="709"/>
      <c r="Z961" s="709"/>
      <c r="AA961" s="709"/>
      <c r="AB961" s="709"/>
      <c r="AC961" s="709"/>
      <c r="AD961" s="709"/>
      <c r="AE961" s="709"/>
      <c r="AF961" s="709"/>
      <c r="AG961" s="709"/>
      <c r="AH961" s="709"/>
    </row>
    <row r="962" spans="1:34" s="685" customFormat="1" x14ac:dyDescent="0.25">
      <c r="A962" s="708"/>
      <c r="B962" s="709"/>
      <c r="C962" s="709"/>
      <c r="D962" s="992"/>
      <c r="E962" s="992"/>
      <c r="F962" s="959"/>
      <c r="G962" s="959"/>
      <c r="H962" s="959"/>
      <c r="I962" s="959"/>
      <c r="J962" s="709"/>
      <c r="K962" s="709"/>
      <c r="L962" s="709"/>
      <c r="M962" s="709"/>
      <c r="N962" s="709"/>
      <c r="O962" s="709"/>
      <c r="P962" s="709"/>
      <c r="Q962" s="709"/>
      <c r="R962" s="709"/>
      <c r="S962" s="709"/>
      <c r="T962" s="709"/>
      <c r="U962" s="709"/>
      <c r="V962" s="709"/>
      <c r="W962" s="709"/>
      <c r="X962" s="709"/>
      <c r="Y962" s="709"/>
      <c r="Z962" s="709"/>
      <c r="AA962" s="709"/>
      <c r="AB962" s="709"/>
      <c r="AC962" s="709"/>
      <c r="AD962" s="709"/>
      <c r="AE962" s="709"/>
      <c r="AF962" s="709"/>
      <c r="AG962" s="709"/>
      <c r="AH962" s="709"/>
    </row>
    <row r="963" spans="1:34" s="685" customFormat="1" x14ac:dyDescent="0.25">
      <c r="A963" s="708"/>
      <c r="B963" s="709"/>
      <c r="C963" s="709"/>
      <c r="D963" s="992"/>
      <c r="E963" s="992"/>
      <c r="F963" s="959"/>
      <c r="G963" s="959"/>
      <c r="H963" s="959"/>
      <c r="I963" s="959"/>
      <c r="J963" s="709"/>
      <c r="K963" s="709"/>
      <c r="L963" s="709"/>
      <c r="M963" s="709"/>
      <c r="N963" s="709"/>
      <c r="O963" s="709"/>
      <c r="P963" s="709"/>
      <c r="Q963" s="709"/>
      <c r="R963" s="709"/>
      <c r="S963" s="709"/>
      <c r="T963" s="709"/>
      <c r="U963" s="709"/>
      <c r="V963" s="709"/>
      <c r="W963" s="709"/>
      <c r="X963" s="709"/>
      <c r="Y963" s="709"/>
      <c r="Z963" s="709"/>
      <c r="AA963" s="709"/>
      <c r="AB963" s="709"/>
      <c r="AC963" s="709"/>
      <c r="AD963" s="709"/>
      <c r="AE963" s="709"/>
      <c r="AF963" s="709"/>
      <c r="AG963" s="709"/>
      <c r="AH963" s="709"/>
    </row>
    <row r="964" spans="1:34" s="685" customFormat="1" x14ac:dyDescent="0.25">
      <c r="A964" s="708"/>
      <c r="B964" s="709"/>
      <c r="C964" s="709"/>
      <c r="D964" s="992"/>
      <c r="E964" s="992"/>
      <c r="F964" s="959"/>
      <c r="G964" s="959"/>
      <c r="H964" s="959"/>
      <c r="I964" s="959"/>
      <c r="J964" s="709"/>
      <c r="K964" s="709"/>
      <c r="L964" s="709"/>
      <c r="M964" s="709"/>
      <c r="N964" s="709"/>
      <c r="O964" s="709"/>
      <c r="P964" s="709"/>
      <c r="Q964" s="709"/>
      <c r="R964" s="709"/>
      <c r="S964" s="709"/>
      <c r="T964" s="709"/>
      <c r="U964" s="709"/>
      <c r="V964" s="709"/>
      <c r="W964" s="709"/>
      <c r="X964" s="709"/>
      <c r="Y964" s="709"/>
      <c r="Z964" s="709"/>
      <c r="AA964" s="709"/>
      <c r="AB964" s="709"/>
      <c r="AC964" s="709"/>
      <c r="AD964" s="709"/>
      <c r="AE964" s="709"/>
      <c r="AF964" s="709"/>
      <c r="AG964" s="709"/>
      <c r="AH964" s="709"/>
    </row>
    <row r="965" spans="1:34" s="685" customFormat="1" x14ac:dyDescent="0.25">
      <c r="A965" s="708"/>
      <c r="B965" s="709"/>
      <c r="C965" s="709"/>
      <c r="D965" s="992"/>
      <c r="E965" s="992"/>
      <c r="F965" s="959"/>
      <c r="G965" s="959"/>
      <c r="H965" s="959"/>
      <c r="I965" s="959"/>
      <c r="J965" s="709"/>
      <c r="K965" s="709"/>
      <c r="L965" s="709"/>
      <c r="M965" s="709"/>
      <c r="N965" s="709"/>
      <c r="O965" s="709"/>
      <c r="P965" s="709"/>
      <c r="Q965" s="709"/>
      <c r="R965" s="709"/>
      <c r="S965" s="709"/>
      <c r="T965" s="709"/>
      <c r="U965" s="709"/>
      <c r="V965" s="709"/>
      <c r="W965" s="709"/>
      <c r="X965" s="709"/>
      <c r="Y965" s="709"/>
      <c r="Z965" s="709"/>
      <c r="AA965" s="709"/>
      <c r="AB965" s="709"/>
      <c r="AC965" s="709"/>
      <c r="AD965" s="709"/>
      <c r="AE965" s="709"/>
      <c r="AF965" s="709"/>
      <c r="AG965" s="709"/>
      <c r="AH965" s="709"/>
    </row>
    <row r="966" spans="1:34" s="685" customFormat="1" x14ac:dyDescent="0.25">
      <c r="A966" s="708"/>
      <c r="B966" s="709"/>
      <c r="C966" s="709"/>
      <c r="D966" s="992"/>
      <c r="E966" s="992"/>
      <c r="F966" s="959"/>
      <c r="G966" s="959"/>
      <c r="H966" s="959"/>
      <c r="I966" s="959"/>
      <c r="J966" s="709"/>
      <c r="K966" s="709"/>
      <c r="L966" s="709"/>
      <c r="M966" s="709"/>
      <c r="N966" s="709"/>
      <c r="O966" s="709"/>
      <c r="P966" s="709"/>
      <c r="Q966" s="709"/>
      <c r="R966" s="709"/>
      <c r="S966" s="709"/>
      <c r="T966" s="709"/>
      <c r="U966" s="709"/>
      <c r="V966" s="709"/>
      <c r="W966" s="709"/>
      <c r="X966" s="709"/>
      <c r="Y966" s="709"/>
      <c r="Z966" s="709"/>
      <c r="AA966" s="709"/>
      <c r="AB966" s="709"/>
      <c r="AC966" s="709"/>
      <c r="AD966" s="709"/>
      <c r="AE966" s="709"/>
      <c r="AF966" s="709"/>
      <c r="AG966" s="709"/>
      <c r="AH966" s="709"/>
    </row>
    <row r="967" spans="1:34" s="685" customFormat="1" x14ac:dyDescent="0.25">
      <c r="A967" s="708"/>
      <c r="B967" s="709"/>
      <c r="C967" s="709"/>
      <c r="D967" s="992"/>
      <c r="E967" s="992"/>
      <c r="F967" s="959"/>
      <c r="G967" s="959"/>
      <c r="H967" s="959"/>
      <c r="I967" s="959"/>
      <c r="J967" s="709"/>
      <c r="K967" s="709"/>
      <c r="L967" s="709"/>
      <c r="M967" s="709"/>
      <c r="N967" s="709"/>
      <c r="O967" s="709"/>
      <c r="P967" s="709"/>
      <c r="Q967" s="709"/>
      <c r="R967" s="709"/>
      <c r="S967" s="709"/>
      <c r="T967" s="709"/>
      <c r="U967" s="709"/>
      <c r="V967" s="709"/>
      <c r="W967" s="709"/>
      <c r="X967" s="709"/>
      <c r="Y967" s="709"/>
      <c r="Z967" s="709"/>
      <c r="AA967" s="709"/>
      <c r="AB967" s="709"/>
      <c r="AC967" s="709"/>
      <c r="AD967" s="709"/>
      <c r="AE967" s="709"/>
      <c r="AF967" s="709"/>
      <c r="AG967" s="709"/>
      <c r="AH967" s="709"/>
    </row>
    <row r="968" spans="1:34" s="685" customFormat="1" x14ac:dyDescent="0.25">
      <c r="A968" s="708"/>
      <c r="B968" s="709"/>
      <c r="C968" s="709"/>
      <c r="D968" s="992"/>
      <c r="E968" s="992"/>
      <c r="F968" s="959"/>
      <c r="G968" s="959"/>
      <c r="H968" s="959"/>
      <c r="I968" s="959"/>
      <c r="J968" s="709"/>
      <c r="K968" s="709"/>
      <c r="L968" s="709"/>
      <c r="M968" s="709"/>
      <c r="N968" s="709"/>
      <c r="O968" s="709"/>
      <c r="P968" s="709"/>
      <c r="Q968" s="709"/>
      <c r="R968" s="709"/>
      <c r="S968" s="709"/>
      <c r="T968" s="709"/>
      <c r="U968" s="709"/>
      <c r="V968" s="709"/>
      <c r="W968" s="709"/>
      <c r="X968" s="709"/>
      <c r="Y968" s="709"/>
      <c r="Z968" s="709"/>
      <c r="AA968" s="709"/>
      <c r="AB968" s="709"/>
      <c r="AC968" s="709"/>
      <c r="AD968" s="709"/>
      <c r="AE968" s="709"/>
      <c r="AF968" s="709"/>
      <c r="AG968" s="709"/>
      <c r="AH968" s="709"/>
    </row>
    <row r="969" spans="1:34" s="685" customFormat="1" x14ac:dyDescent="0.25">
      <c r="A969" s="708"/>
      <c r="B969" s="709"/>
      <c r="C969" s="709"/>
      <c r="D969" s="992"/>
      <c r="E969" s="992"/>
      <c r="F969" s="959"/>
      <c r="G969" s="959"/>
      <c r="H969" s="959"/>
      <c r="I969" s="959"/>
      <c r="J969" s="709"/>
      <c r="K969" s="709"/>
      <c r="L969" s="709"/>
      <c r="M969" s="709"/>
      <c r="N969" s="709"/>
      <c r="O969" s="709"/>
      <c r="P969" s="709"/>
      <c r="Q969" s="709"/>
      <c r="R969" s="709"/>
      <c r="S969" s="709"/>
      <c r="T969" s="709"/>
      <c r="U969" s="709"/>
      <c r="V969" s="709"/>
      <c r="W969" s="709"/>
      <c r="X969" s="709"/>
      <c r="Y969" s="709"/>
      <c r="Z969" s="709"/>
      <c r="AA969" s="709"/>
      <c r="AB969" s="709"/>
      <c r="AC969" s="709"/>
      <c r="AD969" s="709"/>
      <c r="AE969" s="709"/>
      <c r="AF969" s="709"/>
      <c r="AG969" s="709"/>
      <c r="AH969" s="709"/>
    </row>
    <row r="970" spans="1:34" s="685" customFormat="1" x14ac:dyDescent="0.25">
      <c r="A970" s="708"/>
      <c r="B970" s="709"/>
      <c r="C970" s="709"/>
      <c r="D970" s="992"/>
      <c r="E970" s="992"/>
      <c r="F970" s="959"/>
      <c r="G970" s="959"/>
      <c r="H970" s="959"/>
      <c r="I970" s="959"/>
      <c r="J970" s="709"/>
      <c r="K970" s="709"/>
      <c r="L970" s="709"/>
      <c r="M970" s="709"/>
      <c r="N970" s="709"/>
      <c r="O970" s="709"/>
      <c r="P970" s="709"/>
      <c r="Q970" s="709"/>
      <c r="R970" s="709"/>
      <c r="S970" s="709"/>
      <c r="T970" s="709"/>
      <c r="U970" s="709"/>
      <c r="V970" s="709"/>
      <c r="W970" s="709"/>
      <c r="X970" s="709"/>
      <c r="Y970" s="709"/>
      <c r="Z970" s="709"/>
      <c r="AA970" s="709"/>
      <c r="AB970" s="709"/>
      <c r="AC970" s="709"/>
      <c r="AD970" s="709"/>
      <c r="AE970" s="709"/>
      <c r="AF970" s="709"/>
      <c r="AG970" s="709"/>
      <c r="AH970" s="709"/>
    </row>
    <row r="971" spans="1:34" s="685" customFormat="1" x14ac:dyDescent="0.25">
      <c r="A971" s="708"/>
      <c r="B971" s="709"/>
      <c r="C971" s="709"/>
      <c r="D971" s="992"/>
      <c r="E971" s="992"/>
      <c r="F971" s="959"/>
      <c r="G971" s="959"/>
      <c r="H971" s="959"/>
      <c r="I971" s="959"/>
      <c r="J971" s="709"/>
      <c r="K971" s="709"/>
      <c r="L971" s="709"/>
      <c r="M971" s="709"/>
      <c r="N971" s="709"/>
      <c r="O971" s="709"/>
      <c r="P971" s="709"/>
      <c r="Q971" s="709"/>
      <c r="R971" s="709"/>
      <c r="S971" s="709"/>
      <c r="T971" s="709"/>
      <c r="U971" s="709"/>
      <c r="V971" s="709"/>
      <c r="W971" s="709"/>
      <c r="X971" s="709"/>
      <c r="Y971" s="709"/>
      <c r="Z971" s="709"/>
      <c r="AA971" s="709"/>
      <c r="AB971" s="709"/>
      <c r="AC971" s="709"/>
      <c r="AD971" s="709"/>
      <c r="AE971" s="709"/>
      <c r="AF971" s="709"/>
      <c r="AG971" s="709"/>
      <c r="AH971" s="709"/>
    </row>
    <row r="972" spans="1:34" s="685" customFormat="1" x14ac:dyDescent="0.25">
      <c r="A972" s="708"/>
      <c r="B972" s="709"/>
      <c r="C972" s="709"/>
      <c r="D972" s="992"/>
      <c r="E972" s="992"/>
      <c r="F972" s="959"/>
      <c r="G972" s="959"/>
      <c r="H972" s="959"/>
      <c r="I972" s="959"/>
      <c r="J972" s="709"/>
      <c r="K972" s="709"/>
      <c r="L972" s="709"/>
      <c r="M972" s="709"/>
      <c r="N972" s="709"/>
      <c r="O972" s="709"/>
      <c r="P972" s="709"/>
      <c r="Q972" s="709"/>
      <c r="R972" s="709"/>
      <c r="S972" s="709"/>
      <c r="T972" s="709"/>
      <c r="U972" s="709"/>
      <c r="V972" s="709"/>
      <c r="W972" s="709"/>
      <c r="X972" s="709"/>
      <c r="Y972" s="709"/>
      <c r="Z972" s="709"/>
      <c r="AA972" s="709"/>
      <c r="AB972" s="709"/>
      <c r="AC972" s="709"/>
      <c r="AD972" s="709"/>
      <c r="AE972" s="709"/>
      <c r="AF972" s="709"/>
      <c r="AG972" s="709"/>
      <c r="AH972" s="709"/>
    </row>
    <row r="973" spans="1:34" s="685" customFormat="1" x14ac:dyDescent="0.25">
      <c r="A973" s="708"/>
      <c r="B973" s="709"/>
      <c r="C973" s="709"/>
      <c r="D973" s="992"/>
      <c r="E973" s="992"/>
      <c r="F973" s="959"/>
      <c r="G973" s="959"/>
      <c r="H973" s="959"/>
      <c r="I973" s="959"/>
      <c r="J973" s="709"/>
      <c r="K973" s="709"/>
      <c r="L973" s="709"/>
      <c r="M973" s="709"/>
      <c r="N973" s="709"/>
      <c r="O973" s="709"/>
      <c r="P973" s="709"/>
      <c r="Q973" s="709"/>
      <c r="R973" s="709"/>
      <c r="S973" s="709"/>
      <c r="T973" s="709"/>
      <c r="U973" s="709"/>
      <c r="V973" s="709"/>
      <c r="W973" s="709"/>
      <c r="X973" s="709"/>
      <c r="Y973" s="709"/>
      <c r="Z973" s="709"/>
      <c r="AA973" s="709"/>
      <c r="AB973" s="709"/>
      <c r="AC973" s="709"/>
      <c r="AD973" s="709"/>
      <c r="AE973" s="709"/>
      <c r="AF973" s="709"/>
      <c r="AG973" s="709"/>
      <c r="AH973" s="709"/>
    </row>
    <row r="974" spans="1:34" s="685" customFormat="1" x14ac:dyDescent="0.25">
      <c r="A974" s="708"/>
      <c r="B974" s="709"/>
      <c r="C974" s="709"/>
      <c r="D974" s="992"/>
      <c r="E974" s="992"/>
      <c r="F974" s="959"/>
      <c r="G974" s="959"/>
      <c r="H974" s="959"/>
      <c r="I974" s="959"/>
      <c r="J974" s="709"/>
      <c r="K974" s="709"/>
      <c r="L974" s="709"/>
      <c r="M974" s="709"/>
      <c r="N974" s="709"/>
      <c r="O974" s="709"/>
      <c r="P974" s="709"/>
      <c r="Q974" s="709"/>
      <c r="R974" s="709"/>
      <c r="S974" s="709"/>
      <c r="T974" s="709"/>
      <c r="U974" s="709"/>
      <c r="V974" s="709"/>
      <c r="W974" s="709"/>
      <c r="X974" s="709"/>
      <c r="Y974" s="709"/>
      <c r="Z974" s="709"/>
      <c r="AA974" s="709"/>
      <c r="AB974" s="709"/>
      <c r="AC974" s="709"/>
      <c r="AD974" s="709"/>
      <c r="AE974" s="709"/>
      <c r="AF974" s="709"/>
      <c r="AG974" s="709"/>
      <c r="AH974" s="709"/>
    </row>
    <row r="975" spans="1:34" s="685" customFormat="1" x14ac:dyDescent="0.25">
      <c r="A975" s="708"/>
      <c r="B975" s="709"/>
      <c r="C975" s="709"/>
      <c r="D975" s="992"/>
      <c r="E975" s="992"/>
      <c r="F975" s="959"/>
      <c r="G975" s="959"/>
      <c r="H975" s="959"/>
      <c r="I975" s="959"/>
      <c r="J975" s="709"/>
      <c r="K975" s="709"/>
      <c r="L975" s="709"/>
      <c r="M975" s="709"/>
      <c r="N975" s="709"/>
      <c r="O975" s="709"/>
      <c r="P975" s="709"/>
      <c r="Q975" s="709"/>
      <c r="R975" s="709"/>
      <c r="S975" s="709"/>
      <c r="T975" s="709"/>
      <c r="U975" s="709"/>
      <c r="V975" s="709"/>
      <c r="W975" s="709"/>
      <c r="X975" s="709"/>
      <c r="Y975" s="709"/>
      <c r="Z975" s="709"/>
      <c r="AA975" s="709"/>
      <c r="AB975" s="709"/>
      <c r="AC975" s="709"/>
      <c r="AD975" s="709"/>
      <c r="AE975" s="709"/>
      <c r="AF975" s="709"/>
      <c r="AG975" s="709"/>
      <c r="AH975" s="709"/>
    </row>
    <row r="976" spans="1:34" s="685" customFormat="1" x14ac:dyDescent="0.25">
      <c r="A976" s="708"/>
      <c r="B976" s="709"/>
      <c r="C976" s="709"/>
      <c r="D976" s="992"/>
      <c r="E976" s="992"/>
      <c r="F976" s="959"/>
      <c r="G976" s="959"/>
      <c r="H976" s="959"/>
      <c r="I976" s="959"/>
      <c r="J976" s="709"/>
      <c r="K976" s="709"/>
      <c r="L976" s="709"/>
      <c r="M976" s="709"/>
      <c r="N976" s="709"/>
      <c r="O976" s="709"/>
      <c r="P976" s="709"/>
      <c r="Q976" s="709"/>
      <c r="R976" s="709"/>
      <c r="S976" s="709"/>
      <c r="T976" s="709"/>
      <c r="U976" s="709"/>
      <c r="V976" s="709"/>
      <c r="W976" s="709"/>
      <c r="X976" s="709"/>
      <c r="Y976" s="709"/>
      <c r="Z976" s="709"/>
      <c r="AA976" s="709"/>
      <c r="AB976" s="709"/>
      <c r="AC976" s="709"/>
      <c r="AD976" s="709"/>
      <c r="AE976" s="709"/>
      <c r="AF976" s="709"/>
      <c r="AG976" s="709"/>
      <c r="AH976" s="709"/>
    </row>
    <row r="977" spans="1:34" s="685" customFormat="1" x14ac:dyDescent="0.25">
      <c r="A977" s="708"/>
      <c r="B977" s="709"/>
      <c r="C977" s="709"/>
      <c r="D977" s="992"/>
      <c r="E977" s="992"/>
      <c r="F977" s="959"/>
      <c r="G977" s="959"/>
      <c r="H977" s="959"/>
      <c r="I977" s="959"/>
      <c r="J977" s="709"/>
      <c r="K977" s="709"/>
      <c r="L977" s="709"/>
      <c r="M977" s="709"/>
      <c r="N977" s="709"/>
      <c r="O977" s="709"/>
      <c r="P977" s="709"/>
      <c r="Q977" s="709"/>
      <c r="R977" s="709"/>
      <c r="S977" s="709"/>
      <c r="T977" s="709"/>
      <c r="U977" s="709"/>
      <c r="V977" s="709"/>
      <c r="W977" s="709"/>
      <c r="X977" s="709"/>
      <c r="Y977" s="709"/>
      <c r="Z977" s="709"/>
      <c r="AA977" s="709"/>
      <c r="AB977" s="709"/>
      <c r="AC977" s="709"/>
      <c r="AD977" s="709"/>
      <c r="AE977" s="709"/>
      <c r="AF977" s="709"/>
      <c r="AG977" s="709"/>
      <c r="AH977" s="709"/>
    </row>
    <row r="978" spans="1:34" s="685" customFormat="1" x14ac:dyDescent="0.25">
      <c r="A978" s="708"/>
      <c r="B978" s="709"/>
      <c r="C978" s="709"/>
      <c r="D978" s="992"/>
      <c r="E978" s="992"/>
      <c r="F978" s="959"/>
      <c r="G978" s="959"/>
      <c r="H978" s="959"/>
      <c r="I978" s="959"/>
      <c r="J978" s="709"/>
      <c r="K978" s="709"/>
      <c r="L978" s="709"/>
      <c r="M978" s="709"/>
      <c r="N978" s="709"/>
      <c r="O978" s="709"/>
      <c r="P978" s="709"/>
      <c r="Q978" s="709"/>
      <c r="R978" s="709"/>
      <c r="S978" s="709"/>
      <c r="T978" s="709"/>
      <c r="U978" s="709"/>
      <c r="V978" s="709"/>
      <c r="W978" s="709"/>
      <c r="X978" s="709"/>
      <c r="Y978" s="709"/>
      <c r="Z978" s="709"/>
      <c r="AA978" s="709"/>
      <c r="AB978" s="709"/>
      <c r="AC978" s="709"/>
      <c r="AD978" s="709"/>
      <c r="AE978" s="709"/>
      <c r="AF978" s="709"/>
      <c r="AG978" s="709"/>
      <c r="AH978" s="709"/>
    </row>
    <row r="979" spans="1:34" s="685" customFormat="1" x14ac:dyDescent="0.25">
      <c r="A979" s="708"/>
      <c r="B979" s="709"/>
      <c r="C979" s="709"/>
      <c r="D979" s="992"/>
      <c r="E979" s="992"/>
      <c r="F979" s="959"/>
      <c r="G979" s="959"/>
      <c r="H979" s="959"/>
      <c r="I979" s="959"/>
      <c r="J979" s="709"/>
      <c r="K979" s="709"/>
      <c r="L979" s="709"/>
      <c r="M979" s="709"/>
      <c r="N979" s="709"/>
      <c r="O979" s="709"/>
      <c r="P979" s="709"/>
      <c r="Q979" s="709"/>
      <c r="R979" s="709"/>
      <c r="S979" s="709"/>
      <c r="T979" s="709"/>
      <c r="U979" s="709"/>
      <c r="V979" s="709"/>
      <c r="W979" s="709"/>
      <c r="X979" s="709"/>
      <c r="Y979" s="709"/>
      <c r="Z979" s="709"/>
      <c r="AA979" s="709"/>
      <c r="AB979" s="709"/>
      <c r="AC979" s="709"/>
      <c r="AD979" s="709"/>
      <c r="AE979" s="709"/>
      <c r="AF979" s="709"/>
      <c r="AG979" s="709"/>
      <c r="AH979" s="709"/>
    </row>
    <row r="980" spans="1:34" s="685" customFormat="1" x14ac:dyDescent="0.25">
      <c r="A980" s="708"/>
      <c r="B980" s="709"/>
      <c r="C980" s="709"/>
      <c r="D980" s="992"/>
      <c r="E980" s="992"/>
      <c r="F980" s="959"/>
      <c r="G980" s="959"/>
      <c r="H980" s="959"/>
      <c r="I980" s="959"/>
      <c r="J980" s="709"/>
      <c r="K980" s="709"/>
      <c r="L980" s="709"/>
      <c r="M980" s="709"/>
      <c r="N980" s="709"/>
      <c r="O980" s="709"/>
      <c r="P980" s="709"/>
      <c r="Q980" s="709"/>
      <c r="R980" s="709"/>
      <c r="S980" s="709"/>
      <c r="T980" s="709"/>
      <c r="U980" s="709"/>
      <c r="V980" s="709"/>
      <c r="W980" s="709"/>
      <c r="X980" s="709"/>
      <c r="Y980" s="709"/>
      <c r="Z980" s="709"/>
      <c r="AA980" s="709"/>
      <c r="AB980" s="709"/>
      <c r="AC980" s="709"/>
      <c r="AD980" s="709"/>
      <c r="AE980" s="709"/>
      <c r="AF980" s="709"/>
      <c r="AG980" s="709"/>
      <c r="AH980" s="709"/>
    </row>
    <row r="981" spans="1:34" s="685" customFormat="1" x14ac:dyDescent="0.25">
      <c r="A981" s="708"/>
      <c r="B981" s="709"/>
      <c r="C981" s="709"/>
      <c r="D981" s="992"/>
      <c r="E981" s="992"/>
      <c r="F981" s="959"/>
      <c r="G981" s="959"/>
      <c r="H981" s="959"/>
      <c r="I981" s="959"/>
      <c r="J981" s="709"/>
      <c r="K981" s="709"/>
      <c r="L981" s="709"/>
      <c r="M981" s="709"/>
      <c r="N981" s="709"/>
      <c r="O981" s="709"/>
      <c r="P981" s="709"/>
      <c r="Q981" s="709"/>
      <c r="R981" s="709"/>
      <c r="S981" s="709"/>
      <c r="T981" s="709"/>
      <c r="U981" s="709"/>
      <c r="V981" s="709"/>
      <c r="W981" s="709"/>
      <c r="X981" s="709"/>
      <c r="Y981" s="709"/>
      <c r="Z981" s="709"/>
      <c r="AA981" s="709"/>
      <c r="AB981" s="709"/>
      <c r="AC981" s="709"/>
      <c r="AD981" s="709"/>
      <c r="AE981" s="709"/>
      <c r="AF981" s="709"/>
      <c r="AG981" s="709"/>
      <c r="AH981" s="709"/>
    </row>
    <row r="982" spans="1:34" s="685" customFormat="1" x14ac:dyDescent="0.25">
      <c r="A982" s="708"/>
      <c r="B982" s="709"/>
      <c r="C982" s="709"/>
      <c r="D982" s="992"/>
      <c r="E982" s="992"/>
      <c r="F982" s="959"/>
      <c r="G982" s="959"/>
      <c r="H982" s="959"/>
      <c r="I982" s="959"/>
      <c r="J982" s="709"/>
      <c r="K982" s="709"/>
      <c r="L982" s="709"/>
      <c r="M982" s="709"/>
      <c r="N982" s="709"/>
      <c r="O982" s="709"/>
      <c r="P982" s="709"/>
      <c r="Q982" s="709"/>
      <c r="R982" s="709"/>
      <c r="S982" s="709"/>
      <c r="T982" s="709"/>
      <c r="U982" s="709"/>
      <c r="V982" s="709"/>
      <c r="W982" s="709"/>
      <c r="X982" s="709"/>
      <c r="Y982" s="709"/>
      <c r="Z982" s="709"/>
      <c r="AA982" s="709"/>
      <c r="AB982" s="709"/>
      <c r="AC982" s="709"/>
      <c r="AD982" s="709"/>
      <c r="AE982" s="709"/>
      <c r="AF982" s="709"/>
      <c r="AG982" s="709"/>
      <c r="AH982" s="709"/>
    </row>
    <row r="983" spans="1:34" s="685" customFormat="1" x14ac:dyDescent="0.25">
      <c r="A983" s="708"/>
      <c r="B983" s="709"/>
      <c r="C983" s="709"/>
      <c r="D983" s="992"/>
      <c r="E983" s="992"/>
      <c r="F983" s="959"/>
      <c r="G983" s="959"/>
      <c r="H983" s="959"/>
      <c r="I983" s="959"/>
      <c r="J983" s="709"/>
      <c r="K983" s="709"/>
      <c r="L983" s="709"/>
      <c r="M983" s="709"/>
      <c r="N983" s="709"/>
      <c r="O983" s="709"/>
      <c r="P983" s="709"/>
      <c r="Q983" s="709"/>
      <c r="R983" s="709"/>
      <c r="S983" s="709"/>
      <c r="T983" s="709"/>
      <c r="U983" s="709"/>
      <c r="V983" s="709"/>
      <c r="W983" s="709"/>
      <c r="X983" s="709"/>
      <c r="Y983" s="709"/>
      <c r="Z983" s="709"/>
      <c r="AA983" s="709"/>
      <c r="AB983" s="709"/>
      <c r="AC983" s="709"/>
      <c r="AD983" s="709"/>
      <c r="AE983" s="709"/>
      <c r="AF983" s="709"/>
      <c r="AG983" s="709"/>
      <c r="AH983" s="709"/>
    </row>
    <row r="984" spans="1:34" s="685" customFormat="1" x14ac:dyDescent="0.25">
      <c r="A984" s="708"/>
      <c r="B984" s="709"/>
      <c r="C984" s="709"/>
      <c r="D984" s="992"/>
      <c r="E984" s="992"/>
      <c r="F984" s="959"/>
      <c r="G984" s="959"/>
      <c r="H984" s="959"/>
      <c r="I984" s="959"/>
      <c r="J984" s="709"/>
      <c r="K984" s="709"/>
      <c r="L984" s="709"/>
      <c r="M984" s="709"/>
      <c r="N984" s="709"/>
      <c r="O984" s="709"/>
      <c r="P984" s="709"/>
      <c r="Q984" s="709"/>
      <c r="R984" s="709"/>
      <c r="S984" s="709"/>
      <c r="T984" s="709"/>
      <c r="U984" s="709"/>
      <c r="V984" s="709"/>
      <c r="W984" s="709"/>
      <c r="X984" s="709"/>
      <c r="Y984" s="709"/>
      <c r="Z984" s="709"/>
      <c r="AA984" s="709"/>
      <c r="AB984" s="709"/>
      <c r="AC984" s="709"/>
      <c r="AD984" s="709"/>
      <c r="AE984" s="709"/>
      <c r="AF984" s="709"/>
      <c r="AG984" s="709"/>
      <c r="AH984" s="709"/>
    </row>
    <row r="985" spans="1:34" s="685" customFormat="1" x14ac:dyDescent="0.25">
      <c r="A985" s="708"/>
      <c r="B985" s="709"/>
      <c r="C985" s="709"/>
      <c r="D985" s="992"/>
      <c r="E985" s="992"/>
      <c r="F985" s="959"/>
      <c r="G985" s="959"/>
      <c r="H985" s="959"/>
      <c r="I985" s="959"/>
      <c r="J985" s="709"/>
      <c r="K985" s="709"/>
      <c r="L985" s="709"/>
      <c r="M985" s="709"/>
      <c r="N985" s="709"/>
      <c r="O985" s="709"/>
      <c r="P985" s="709"/>
      <c r="Q985" s="709"/>
      <c r="R985" s="709"/>
      <c r="S985" s="709"/>
      <c r="T985" s="709"/>
      <c r="U985" s="709"/>
      <c r="V985" s="709"/>
      <c r="W985" s="709"/>
      <c r="X985" s="709"/>
      <c r="Y985" s="709"/>
      <c r="Z985" s="709"/>
      <c r="AA985" s="709"/>
      <c r="AB985" s="709"/>
      <c r="AC985" s="709"/>
      <c r="AD985" s="709"/>
      <c r="AE985" s="709"/>
      <c r="AF985" s="709"/>
      <c r="AG985" s="709"/>
      <c r="AH985" s="709"/>
    </row>
    <row r="986" spans="1:34" s="685" customFormat="1" x14ac:dyDescent="0.25">
      <c r="A986" s="708"/>
      <c r="B986" s="709"/>
      <c r="C986" s="709"/>
      <c r="D986" s="992"/>
      <c r="E986" s="992"/>
      <c r="F986" s="959"/>
      <c r="G986" s="959"/>
      <c r="H986" s="959"/>
      <c r="I986" s="959"/>
      <c r="J986" s="709"/>
      <c r="K986" s="709"/>
      <c r="L986" s="709"/>
      <c r="M986" s="709"/>
      <c r="N986" s="709"/>
      <c r="O986" s="709"/>
      <c r="P986" s="709"/>
      <c r="Q986" s="709"/>
      <c r="R986" s="709"/>
      <c r="S986" s="709"/>
      <c r="T986" s="709"/>
      <c r="U986" s="709"/>
      <c r="V986" s="709"/>
      <c r="W986" s="709"/>
      <c r="X986" s="709"/>
      <c r="Y986" s="709"/>
      <c r="Z986" s="709"/>
      <c r="AA986" s="709"/>
      <c r="AB986" s="709"/>
      <c r="AC986" s="709"/>
      <c r="AD986" s="709"/>
      <c r="AE986" s="709"/>
      <c r="AF986" s="709"/>
      <c r="AG986" s="709"/>
      <c r="AH986" s="709"/>
    </row>
    <row r="987" spans="1:34" s="685" customFormat="1" x14ac:dyDescent="0.25">
      <c r="A987" s="708"/>
      <c r="B987" s="709"/>
      <c r="C987" s="709"/>
      <c r="D987" s="992"/>
      <c r="E987" s="992"/>
      <c r="F987" s="959"/>
      <c r="G987" s="959"/>
      <c r="H987" s="959"/>
      <c r="I987" s="959"/>
      <c r="J987" s="709"/>
      <c r="K987" s="709"/>
      <c r="L987" s="709"/>
      <c r="M987" s="709"/>
      <c r="N987" s="709"/>
      <c r="O987" s="709"/>
      <c r="P987" s="709"/>
      <c r="Q987" s="709"/>
      <c r="R987" s="709"/>
      <c r="S987" s="709"/>
      <c r="T987" s="709"/>
      <c r="U987" s="709"/>
      <c r="V987" s="709"/>
      <c r="W987" s="709"/>
      <c r="X987" s="709"/>
      <c r="Y987" s="709"/>
      <c r="Z987" s="709"/>
      <c r="AA987" s="709"/>
      <c r="AB987" s="709"/>
      <c r="AC987" s="709"/>
      <c r="AD987" s="709"/>
      <c r="AE987" s="709"/>
      <c r="AF987" s="709"/>
      <c r="AG987" s="709"/>
      <c r="AH987" s="709"/>
    </row>
    <row r="988" spans="1:34" s="685" customFormat="1" x14ac:dyDescent="0.25">
      <c r="A988" s="708"/>
      <c r="B988" s="709"/>
      <c r="C988" s="709"/>
      <c r="D988" s="992"/>
      <c r="E988" s="992"/>
      <c r="F988" s="959"/>
      <c r="G988" s="959"/>
      <c r="H988" s="959"/>
      <c r="I988" s="959"/>
      <c r="J988" s="709"/>
      <c r="K988" s="709"/>
      <c r="L988" s="709"/>
      <c r="M988" s="709"/>
      <c r="N988" s="709"/>
      <c r="O988" s="709"/>
      <c r="P988" s="709"/>
      <c r="Q988" s="709"/>
      <c r="R988" s="709"/>
      <c r="S988" s="709"/>
      <c r="T988" s="709"/>
      <c r="U988" s="709"/>
      <c r="V988" s="709"/>
      <c r="W988" s="709"/>
      <c r="X988" s="709"/>
      <c r="Y988" s="709"/>
      <c r="Z988" s="709"/>
      <c r="AA988" s="709"/>
      <c r="AB988" s="709"/>
      <c r="AC988" s="709"/>
      <c r="AD988" s="709"/>
      <c r="AE988" s="709"/>
      <c r="AF988" s="709"/>
      <c r="AG988" s="709"/>
      <c r="AH988" s="709"/>
    </row>
    <row r="989" spans="1:34" s="685" customFormat="1" x14ac:dyDescent="0.25">
      <c r="A989" s="708"/>
      <c r="B989" s="709"/>
      <c r="C989" s="709"/>
      <c r="D989" s="992"/>
      <c r="E989" s="992"/>
      <c r="F989" s="959"/>
      <c r="G989" s="959"/>
      <c r="H989" s="959"/>
      <c r="I989" s="959"/>
      <c r="J989" s="709"/>
      <c r="K989" s="709"/>
      <c r="L989" s="709"/>
      <c r="M989" s="709"/>
      <c r="N989" s="709"/>
      <c r="O989" s="709"/>
      <c r="P989" s="709"/>
      <c r="Q989" s="709"/>
      <c r="R989" s="709"/>
      <c r="S989" s="709"/>
      <c r="T989" s="709"/>
      <c r="U989" s="709"/>
      <c r="V989" s="709"/>
      <c r="W989" s="709"/>
      <c r="X989" s="709"/>
      <c r="Y989" s="709"/>
      <c r="Z989" s="709"/>
      <c r="AA989" s="709"/>
      <c r="AB989" s="709"/>
      <c r="AC989" s="709"/>
      <c r="AD989" s="709"/>
      <c r="AE989" s="709"/>
      <c r="AF989" s="709"/>
      <c r="AG989" s="709"/>
      <c r="AH989" s="709"/>
    </row>
    <row r="990" spans="1:34" s="685" customFormat="1" x14ac:dyDescent="0.25">
      <c r="A990" s="708"/>
      <c r="B990" s="709"/>
      <c r="C990" s="709"/>
      <c r="D990" s="992"/>
      <c r="E990" s="992"/>
      <c r="F990" s="959"/>
      <c r="G990" s="959"/>
      <c r="H990" s="959"/>
      <c r="I990" s="959"/>
      <c r="J990" s="709"/>
      <c r="K990" s="709"/>
      <c r="L990" s="709"/>
      <c r="M990" s="709"/>
      <c r="N990" s="709"/>
      <c r="O990" s="709"/>
      <c r="P990" s="709"/>
      <c r="Q990" s="709"/>
      <c r="R990" s="709"/>
      <c r="S990" s="709"/>
      <c r="T990" s="709"/>
      <c r="U990" s="709"/>
      <c r="V990" s="709"/>
      <c r="W990" s="709"/>
      <c r="X990" s="709"/>
      <c r="Y990" s="709"/>
      <c r="Z990" s="709"/>
      <c r="AA990" s="709"/>
      <c r="AB990" s="709"/>
      <c r="AC990" s="709"/>
      <c r="AD990" s="709"/>
      <c r="AE990" s="709"/>
      <c r="AF990" s="709"/>
      <c r="AG990" s="709"/>
      <c r="AH990" s="709"/>
    </row>
    <row r="991" spans="1:34" s="685" customFormat="1" x14ac:dyDescent="0.25">
      <c r="A991" s="708"/>
      <c r="B991" s="709"/>
      <c r="C991" s="709"/>
      <c r="D991" s="992"/>
      <c r="E991" s="992"/>
      <c r="F991" s="959"/>
      <c r="G991" s="959"/>
      <c r="H991" s="959"/>
      <c r="I991" s="959"/>
      <c r="J991" s="709"/>
      <c r="K991" s="709"/>
      <c r="L991" s="709"/>
      <c r="M991" s="709"/>
      <c r="N991" s="709"/>
      <c r="O991" s="709"/>
      <c r="P991" s="709"/>
      <c r="Q991" s="709"/>
      <c r="R991" s="709"/>
      <c r="S991" s="709"/>
      <c r="T991" s="709"/>
      <c r="U991" s="709"/>
      <c r="V991" s="709"/>
      <c r="W991" s="709"/>
      <c r="X991" s="709"/>
      <c r="Y991" s="709"/>
      <c r="Z991" s="709"/>
      <c r="AA991" s="709"/>
      <c r="AB991" s="709"/>
      <c r="AC991" s="709"/>
      <c r="AD991" s="709"/>
      <c r="AE991" s="709"/>
      <c r="AF991" s="709"/>
      <c r="AG991" s="709"/>
      <c r="AH991" s="709"/>
    </row>
    <row r="992" spans="1:34" s="685" customFormat="1" x14ac:dyDescent="0.25">
      <c r="A992" s="708"/>
      <c r="B992" s="709"/>
      <c r="C992" s="709"/>
      <c r="D992" s="992"/>
      <c r="E992" s="992"/>
      <c r="F992" s="959"/>
      <c r="G992" s="959"/>
      <c r="H992" s="959"/>
      <c r="I992" s="959"/>
      <c r="J992" s="709"/>
      <c r="K992" s="709"/>
      <c r="L992" s="709"/>
      <c r="M992" s="709"/>
      <c r="N992" s="709"/>
      <c r="O992" s="709"/>
      <c r="P992" s="709"/>
      <c r="Q992" s="709"/>
      <c r="R992" s="709"/>
      <c r="S992" s="709"/>
      <c r="T992" s="709"/>
      <c r="U992" s="709"/>
      <c r="V992" s="709"/>
      <c r="W992" s="709"/>
      <c r="X992" s="709"/>
      <c r="Y992" s="709"/>
      <c r="Z992" s="709"/>
      <c r="AA992" s="709"/>
      <c r="AB992" s="709"/>
      <c r="AC992" s="709"/>
      <c r="AD992" s="709"/>
      <c r="AE992" s="709"/>
      <c r="AF992" s="709"/>
      <c r="AG992" s="709"/>
      <c r="AH992" s="709"/>
    </row>
    <row r="993" spans="1:34" s="685" customFormat="1" x14ac:dyDescent="0.25">
      <c r="A993" s="708"/>
      <c r="B993" s="709"/>
      <c r="C993" s="709"/>
      <c r="D993" s="992"/>
      <c r="E993" s="992"/>
      <c r="F993" s="959"/>
      <c r="G993" s="959"/>
      <c r="H993" s="959"/>
      <c r="I993" s="959"/>
      <c r="J993" s="709"/>
      <c r="K993" s="709"/>
      <c r="L993" s="709"/>
      <c r="M993" s="709"/>
      <c r="N993" s="709"/>
      <c r="O993" s="709"/>
      <c r="P993" s="709"/>
      <c r="Q993" s="709"/>
      <c r="R993" s="709"/>
      <c r="S993" s="709"/>
      <c r="T993" s="709"/>
      <c r="U993" s="709"/>
      <c r="V993" s="709"/>
      <c r="W993" s="709"/>
      <c r="X993" s="709"/>
      <c r="Y993" s="709"/>
      <c r="Z993" s="709"/>
      <c r="AA993" s="709"/>
      <c r="AB993" s="709"/>
      <c r="AC993" s="709"/>
      <c r="AD993" s="709"/>
      <c r="AE993" s="709"/>
      <c r="AF993" s="709"/>
      <c r="AG993" s="709"/>
      <c r="AH993" s="709"/>
    </row>
    <row r="994" spans="1:34" s="685" customFormat="1" x14ac:dyDescent="0.25">
      <c r="A994" s="708"/>
      <c r="B994" s="709"/>
      <c r="C994" s="709"/>
      <c r="D994" s="992"/>
      <c r="E994" s="992"/>
      <c r="F994" s="959"/>
      <c r="G994" s="959"/>
      <c r="H994" s="959"/>
      <c r="I994" s="959"/>
      <c r="J994" s="709"/>
      <c r="K994" s="709"/>
      <c r="L994" s="709"/>
      <c r="M994" s="709"/>
      <c r="N994" s="709"/>
      <c r="O994" s="709"/>
      <c r="P994" s="709"/>
      <c r="Q994" s="709"/>
      <c r="R994" s="709"/>
      <c r="S994" s="709"/>
      <c r="T994" s="709"/>
      <c r="U994" s="709"/>
      <c r="V994" s="709"/>
      <c r="W994" s="709"/>
      <c r="X994" s="709"/>
      <c r="Y994" s="709"/>
      <c r="Z994" s="709"/>
      <c r="AA994" s="709"/>
      <c r="AB994" s="709"/>
      <c r="AC994" s="709"/>
      <c r="AD994" s="709"/>
      <c r="AE994" s="709"/>
      <c r="AF994" s="709"/>
      <c r="AG994" s="709"/>
      <c r="AH994" s="709"/>
    </row>
    <row r="995" spans="1:34" s="685" customFormat="1" x14ac:dyDescent="0.25">
      <c r="A995" s="708"/>
      <c r="B995" s="709"/>
      <c r="C995" s="709"/>
      <c r="D995" s="992"/>
      <c r="E995" s="992"/>
      <c r="F995" s="959"/>
      <c r="G995" s="959"/>
      <c r="H995" s="959"/>
      <c r="I995" s="959"/>
      <c r="J995" s="709"/>
      <c r="K995" s="709"/>
      <c r="L995" s="709"/>
      <c r="M995" s="709"/>
      <c r="N995" s="709"/>
      <c r="O995" s="709"/>
      <c r="P995" s="709"/>
      <c r="Q995" s="709"/>
      <c r="R995" s="709"/>
      <c r="S995" s="709"/>
      <c r="T995" s="709"/>
      <c r="U995" s="709"/>
      <c r="V995" s="709"/>
      <c r="W995" s="709"/>
      <c r="X995" s="709"/>
      <c r="Y995" s="709"/>
      <c r="Z995" s="709"/>
      <c r="AA995" s="709"/>
      <c r="AB995" s="709"/>
      <c r="AC995" s="709"/>
      <c r="AD995" s="709"/>
      <c r="AE995" s="709"/>
      <c r="AF995" s="709"/>
      <c r="AG995" s="709"/>
      <c r="AH995" s="709"/>
    </row>
    <row r="996" spans="1:34" s="685" customFormat="1" x14ac:dyDescent="0.25">
      <c r="A996" s="708"/>
      <c r="B996" s="709"/>
      <c r="C996" s="709"/>
      <c r="D996" s="992"/>
      <c r="E996" s="992"/>
      <c r="F996" s="959"/>
      <c r="G996" s="959"/>
      <c r="H996" s="959"/>
      <c r="I996" s="959"/>
      <c r="J996" s="709"/>
      <c r="K996" s="709"/>
      <c r="L996" s="709"/>
      <c r="M996" s="709"/>
      <c r="N996" s="709"/>
      <c r="O996" s="709"/>
      <c r="P996" s="709"/>
      <c r="Q996" s="709"/>
      <c r="R996" s="709"/>
      <c r="S996" s="709"/>
      <c r="T996" s="709"/>
      <c r="U996" s="709"/>
      <c r="V996" s="709"/>
      <c r="W996" s="709"/>
      <c r="X996" s="709"/>
      <c r="Y996" s="709"/>
      <c r="Z996" s="709"/>
      <c r="AA996" s="709"/>
      <c r="AB996" s="709"/>
      <c r="AC996" s="709"/>
      <c r="AD996" s="709"/>
      <c r="AE996" s="709"/>
      <c r="AF996" s="709"/>
      <c r="AG996" s="709"/>
      <c r="AH996" s="709"/>
    </row>
    <row r="997" spans="1:34" s="685" customFormat="1" x14ac:dyDescent="0.25">
      <c r="A997" s="708"/>
      <c r="B997" s="709"/>
      <c r="C997" s="709"/>
      <c r="D997" s="992"/>
      <c r="E997" s="992"/>
      <c r="F997" s="959"/>
      <c r="G997" s="959"/>
      <c r="H997" s="959"/>
      <c r="I997" s="959"/>
      <c r="J997" s="709"/>
      <c r="K997" s="709"/>
      <c r="L997" s="709"/>
      <c r="M997" s="709"/>
      <c r="N997" s="709"/>
      <c r="O997" s="709"/>
      <c r="P997" s="709"/>
      <c r="Q997" s="709"/>
      <c r="R997" s="709"/>
      <c r="S997" s="709"/>
      <c r="T997" s="709"/>
      <c r="U997" s="709"/>
      <c r="V997" s="709"/>
      <c r="W997" s="709"/>
      <c r="X997" s="709"/>
      <c r="Y997" s="709"/>
      <c r="Z997" s="709"/>
      <c r="AA997" s="709"/>
      <c r="AB997" s="709"/>
      <c r="AC997" s="709"/>
      <c r="AD997" s="709"/>
      <c r="AE997" s="709"/>
      <c r="AF997" s="709"/>
      <c r="AG997" s="709"/>
      <c r="AH997" s="709"/>
    </row>
    <row r="998" spans="1:34" s="685" customFormat="1" x14ac:dyDescent="0.25">
      <c r="A998" s="708"/>
      <c r="B998" s="709"/>
      <c r="C998" s="709"/>
      <c r="D998" s="992"/>
      <c r="E998" s="992"/>
      <c r="F998" s="959"/>
      <c r="G998" s="959"/>
      <c r="H998" s="959"/>
      <c r="I998" s="959"/>
      <c r="J998" s="709"/>
      <c r="K998" s="709"/>
      <c r="L998" s="709"/>
      <c r="M998" s="709"/>
      <c r="N998" s="709"/>
      <c r="O998" s="709"/>
      <c r="P998" s="709"/>
      <c r="Q998" s="709"/>
      <c r="R998" s="709"/>
      <c r="S998" s="709"/>
      <c r="T998" s="709"/>
      <c r="U998" s="709"/>
      <c r="V998" s="709"/>
      <c r="W998" s="709"/>
      <c r="X998" s="709"/>
      <c r="Y998" s="709"/>
      <c r="Z998" s="709"/>
      <c r="AA998" s="709"/>
      <c r="AB998" s="709"/>
      <c r="AC998" s="709"/>
      <c r="AD998" s="709"/>
      <c r="AE998" s="709"/>
      <c r="AF998" s="709"/>
      <c r="AG998" s="709"/>
      <c r="AH998" s="709"/>
    </row>
    <row r="999" spans="1:34" s="685" customFormat="1" x14ac:dyDescent="0.25">
      <c r="A999" s="708"/>
      <c r="B999" s="709"/>
      <c r="C999" s="709"/>
      <c r="D999" s="992"/>
      <c r="E999" s="992"/>
      <c r="F999" s="959"/>
      <c r="G999" s="959"/>
      <c r="H999" s="959"/>
      <c r="I999" s="959"/>
      <c r="J999" s="709"/>
      <c r="K999" s="709"/>
      <c r="L999" s="709"/>
      <c r="M999" s="709"/>
      <c r="N999" s="709"/>
      <c r="O999" s="709"/>
      <c r="P999" s="709"/>
      <c r="Q999" s="709"/>
      <c r="R999" s="709"/>
      <c r="S999" s="709"/>
      <c r="T999" s="709"/>
      <c r="U999" s="709"/>
      <c r="V999" s="709"/>
      <c r="W999" s="709"/>
      <c r="X999" s="709"/>
      <c r="Y999" s="709"/>
      <c r="Z999" s="709"/>
      <c r="AA999" s="709"/>
      <c r="AB999" s="709"/>
      <c r="AC999" s="709"/>
      <c r="AD999" s="709"/>
      <c r="AE999" s="709"/>
      <c r="AF999" s="709"/>
      <c r="AG999" s="709"/>
      <c r="AH999" s="709"/>
    </row>
    <row r="1000" spans="1:34" s="685" customFormat="1" x14ac:dyDescent="0.25">
      <c r="A1000" s="708"/>
      <c r="B1000" s="709"/>
      <c r="C1000" s="709"/>
      <c r="D1000" s="992"/>
      <c r="E1000" s="992"/>
      <c r="F1000" s="959"/>
      <c r="G1000" s="959"/>
      <c r="H1000" s="959"/>
      <c r="I1000" s="959"/>
      <c r="J1000" s="709"/>
      <c r="K1000" s="709"/>
      <c r="L1000" s="709"/>
      <c r="M1000" s="709"/>
      <c r="N1000" s="709"/>
      <c r="O1000" s="709"/>
      <c r="P1000" s="709"/>
      <c r="Q1000" s="709"/>
      <c r="R1000" s="709"/>
      <c r="S1000" s="709"/>
      <c r="T1000" s="709"/>
      <c r="U1000" s="709"/>
      <c r="V1000" s="709"/>
      <c r="W1000" s="709"/>
      <c r="X1000" s="709"/>
      <c r="Y1000" s="709"/>
      <c r="Z1000" s="709"/>
      <c r="AA1000" s="709"/>
      <c r="AB1000" s="709"/>
      <c r="AC1000" s="709"/>
      <c r="AD1000" s="709"/>
      <c r="AE1000" s="709"/>
      <c r="AF1000" s="709"/>
      <c r="AG1000" s="709"/>
      <c r="AH1000" s="709"/>
    </row>
    <row r="1001" spans="1:34" s="685" customFormat="1" x14ac:dyDescent="0.25">
      <c r="A1001" s="708"/>
      <c r="B1001" s="709"/>
      <c r="C1001" s="709"/>
      <c r="D1001" s="992"/>
      <c r="E1001" s="992"/>
      <c r="F1001" s="959"/>
      <c r="G1001" s="959"/>
      <c r="H1001" s="959"/>
      <c r="I1001" s="959"/>
      <c r="J1001" s="709"/>
      <c r="K1001" s="709"/>
      <c r="L1001" s="709"/>
      <c r="M1001" s="709"/>
      <c r="N1001" s="709"/>
      <c r="O1001" s="709"/>
      <c r="P1001" s="709"/>
      <c r="Q1001" s="709"/>
      <c r="R1001" s="709"/>
      <c r="S1001" s="709"/>
      <c r="T1001" s="709"/>
      <c r="U1001" s="709"/>
      <c r="V1001" s="709"/>
      <c r="W1001" s="709"/>
      <c r="X1001" s="709"/>
      <c r="Y1001" s="709"/>
      <c r="Z1001" s="709"/>
      <c r="AA1001" s="709"/>
      <c r="AB1001" s="709"/>
      <c r="AC1001" s="709"/>
      <c r="AD1001" s="709"/>
      <c r="AE1001" s="709"/>
      <c r="AF1001" s="709"/>
      <c r="AG1001" s="709"/>
      <c r="AH1001" s="709"/>
    </row>
    <row r="1002" spans="1:34" s="685" customFormat="1" x14ac:dyDescent="0.25">
      <c r="A1002" s="708"/>
      <c r="B1002" s="709"/>
      <c r="C1002" s="709"/>
      <c r="D1002" s="992"/>
      <c r="E1002" s="992"/>
      <c r="F1002" s="959"/>
      <c r="G1002" s="959"/>
      <c r="H1002" s="959"/>
      <c r="I1002" s="959"/>
      <c r="J1002" s="709"/>
      <c r="K1002" s="709"/>
      <c r="L1002" s="709"/>
      <c r="M1002" s="709"/>
      <c r="N1002" s="709"/>
      <c r="O1002" s="709"/>
      <c r="P1002" s="709"/>
      <c r="Q1002" s="709"/>
      <c r="R1002" s="709"/>
      <c r="S1002" s="709"/>
      <c r="T1002" s="709"/>
      <c r="U1002" s="709"/>
      <c r="V1002" s="709"/>
      <c r="W1002" s="709"/>
      <c r="X1002" s="709"/>
      <c r="Y1002" s="709"/>
      <c r="Z1002" s="709"/>
      <c r="AA1002" s="709"/>
      <c r="AB1002" s="709"/>
      <c r="AC1002" s="709"/>
      <c r="AD1002" s="709"/>
      <c r="AE1002" s="709"/>
      <c r="AF1002" s="709"/>
      <c r="AG1002" s="709"/>
      <c r="AH1002" s="709"/>
    </row>
    <row r="1003" spans="1:34" s="685" customFormat="1" x14ac:dyDescent="0.25">
      <c r="A1003" s="708"/>
      <c r="B1003" s="709"/>
      <c r="C1003" s="709"/>
      <c r="D1003" s="992"/>
      <c r="E1003" s="992"/>
      <c r="F1003" s="959"/>
      <c r="G1003" s="959"/>
      <c r="H1003" s="959"/>
      <c r="I1003" s="959"/>
      <c r="J1003" s="709"/>
      <c r="K1003" s="709"/>
      <c r="L1003" s="709"/>
      <c r="M1003" s="709"/>
      <c r="N1003" s="709"/>
      <c r="O1003" s="709"/>
      <c r="P1003" s="709"/>
      <c r="Q1003" s="709"/>
      <c r="R1003" s="709"/>
      <c r="S1003" s="709"/>
      <c r="T1003" s="709"/>
      <c r="U1003" s="709"/>
      <c r="V1003" s="709"/>
      <c r="W1003" s="709"/>
      <c r="X1003" s="709"/>
      <c r="Y1003" s="709"/>
      <c r="Z1003" s="709"/>
      <c r="AA1003" s="709"/>
      <c r="AB1003" s="709"/>
      <c r="AC1003" s="709"/>
      <c r="AD1003" s="709"/>
      <c r="AE1003" s="709"/>
      <c r="AF1003" s="709"/>
      <c r="AG1003" s="709"/>
      <c r="AH1003" s="709"/>
    </row>
    <row r="1004" spans="1:34" s="685" customFormat="1" x14ac:dyDescent="0.25">
      <c r="A1004" s="708"/>
      <c r="B1004" s="709"/>
      <c r="C1004" s="709"/>
      <c r="D1004" s="992"/>
      <c r="E1004" s="992"/>
      <c r="F1004" s="959"/>
      <c r="G1004" s="959"/>
      <c r="H1004" s="959"/>
      <c r="I1004" s="959"/>
      <c r="J1004" s="709"/>
      <c r="K1004" s="709"/>
      <c r="L1004" s="709"/>
      <c r="M1004" s="709"/>
      <c r="N1004" s="709"/>
      <c r="O1004" s="709"/>
      <c r="P1004" s="709"/>
      <c r="Q1004" s="709"/>
      <c r="R1004" s="709"/>
      <c r="S1004" s="709"/>
      <c r="T1004" s="709"/>
      <c r="U1004" s="709"/>
      <c r="V1004" s="709"/>
      <c r="W1004" s="709"/>
      <c r="X1004" s="709"/>
      <c r="Y1004" s="709"/>
      <c r="Z1004" s="709"/>
      <c r="AA1004" s="709"/>
      <c r="AB1004" s="709"/>
      <c r="AC1004" s="709"/>
      <c r="AD1004" s="709"/>
      <c r="AE1004" s="709"/>
      <c r="AF1004" s="709"/>
      <c r="AG1004" s="709"/>
      <c r="AH1004" s="709"/>
    </row>
    <row r="1005" spans="1:34" s="685" customFormat="1" x14ac:dyDescent="0.25">
      <c r="A1005" s="708"/>
      <c r="B1005" s="709"/>
      <c r="C1005" s="709"/>
      <c r="D1005" s="992"/>
      <c r="E1005" s="992"/>
      <c r="F1005" s="959"/>
      <c r="G1005" s="959"/>
      <c r="H1005" s="959"/>
      <c r="I1005" s="959"/>
      <c r="J1005" s="709"/>
      <c r="K1005" s="709"/>
      <c r="L1005" s="709"/>
      <c r="M1005" s="709"/>
      <c r="N1005" s="709"/>
      <c r="O1005" s="709"/>
      <c r="P1005" s="709"/>
      <c r="Q1005" s="709"/>
      <c r="R1005" s="709"/>
      <c r="S1005" s="709"/>
      <c r="T1005" s="709"/>
      <c r="U1005" s="709"/>
      <c r="V1005" s="709"/>
      <c r="W1005" s="709"/>
      <c r="X1005" s="709"/>
      <c r="Y1005" s="709"/>
      <c r="Z1005" s="709"/>
      <c r="AA1005" s="709"/>
      <c r="AB1005" s="709"/>
      <c r="AC1005" s="709"/>
      <c r="AD1005" s="709"/>
      <c r="AE1005" s="709"/>
      <c r="AF1005" s="709"/>
      <c r="AG1005" s="709"/>
      <c r="AH1005" s="709"/>
    </row>
    <row r="1006" spans="1:34" s="685" customFormat="1" x14ac:dyDescent="0.25">
      <c r="A1006" s="708"/>
      <c r="B1006" s="709"/>
      <c r="C1006" s="709"/>
      <c r="D1006" s="992"/>
      <c r="E1006" s="992"/>
      <c r="F1006" s="959"/>
      <c r="G1006" s="959"/>
      <c r="H1006" s="959"/>
      <c r="I1006" s="959"/>
      <c r="J1006" s="709"/>
      <c r="K1006" s="709"/>
      <c r="L1006" s="709"/>
      <c r="M1006" s="709"/>
      <c r="N1006" s="709"/>
      <c r="O1006" s="709"/>
      <c r="P1006" s="709"/>
      <c r="Q1006" s="709"/>
      <c r="R1006" s="709"/>
      <c r="S1006" s="709"/>
      <c r="T1006" s="709"/>
      <c r="U1006" s="709"/>
      <c r="V1006" s="709"/>
      <c r="W1006" s="709"/>
      <c r="X1006" s="709"/>
      <c r="Y1006" s="709"/>
      <c r="Z1006" s="709"/>
      <c r="AA1006" s="709"/>
      <c r="AB1006" s="709"/>
      <c r="AC1006" s="709"/>
      <c r="AD1006" s="709"/>
      <c r="AE1006" s="709"/>
      <c r="AF1006" s="709"/>
      <c r="AG1006" s="709"/>
      <c r="AH1006" s="709"/>
    </row>
    <row r="1007" spans="1:34" s="685" customFormat="1" x14ac:dyDescent="0.25">
      <c r="A1007" s="708"/>
      <c r="B1007" s="709"/>
      <c r="C1007" s="709"/>
      <c r="D1007" s="992"/>
      <c r="E1007" s="992"/>
      <c r="F1007" s="959"/>
      <c r="G1007" s="959"/>
      <c r="H1007" s="959"/>
      <c r="I1007" s="959"/>
      <c r="J1007" s="709"/>
      <c r="K1007" s="709"/>
      <c r="L1007" s="709"/>
      <c r="M1007" s="709"/>
      <c r="N1007" s="709"/>
      <c r="O1007" s="709"/>
      <c r="P1007" s="709"/>
      <c r="Q1007" s="709"/>
      <c r="R1007" s="709"/>
      <c r="S1007" s="709"/>
      <c r="T1007" s="709"/>
      <c r="U1007" s="709"/>
      <c r="V1007" s="709"/>
      <c r="W1007" s="709"/>
      <c r="X1007" s="709"/>
      <c r="Y1007" s="709"/>
      <c r="Z1007" s="709"/>
      <c r="AA1007" s="709"/>
      <c r="AB1007" s="709"/>
      <c r="AC1007" s="709"/>
      <c r="AD1007" s="709"/>
      <c r="AE1007" s="709"/>
      <c r="AF1007" s="709"/>
      <c r="AG1007" s="709"/>
      <c r="AH1007" s="709"/>
    </row>
    <row r="1008" spans="1:34" s="685" customFormat="1" x14ac:dyDescent="0.25">
      <c r="A1008" s="708"/>
      <c r="B1008" s="709"/>
      <c r="C1008" s="709"/>
      <c r="D1008" s="992"/>
      <c r="E1008" s="992"/>
      <c r="F1008" s="959"/>
      <c r="G1008" s="959"/>
      <c r="H1008" s="959"/>
      <c r="I1008" s="959"/>
      <c r="J1008" s="709"/>
      <c r="K1008" s="709"/>
      <c r="L1008" s="709"/>
      <c r="M1008" s="709"/>
      <c r="N1008" s="709"/>
      <c r="O1008" s="709"/>
      <c r="P1008" s="709"/>
      <c r="Q1008" s="709"/>
      <c r="R1008" s="709"/>
      <c r="S1008" s="709"/>
      <c r="T1008" s="709"/>
      <c r="U1008" s="709"/>
      <c r="V1008" s="709"/>
      <c r="W1008" s="709"/>
      <c r="X1008" s="709"/>
      <c r="Y1008" s="709"/>
      <c r="Z1008" s="709"/>
      <c r="AA1008" s="709"/>
      <c r="AB1008" s="709"/>
      <c r="AC1008" s="709"/>
      <c r="AD1008" s="709"/>
      <c r="AE1008" s="709"/>
      <c r="AF1008" s="709"/>
      <c r="AG1008" s="709"/>
      <c r="AH1008" s="709"/>
    </row>
    <row r="1009" spans="1:34" s="685" customFormat="1" x14ac:dyDescent="0.25">
      <c r="A1009" s="708"/>
      <c r="B1009" s="709"/>
      <c r="C1009" s="709"/>
      <c r="D1009" s="992"/>
      <c r="E1009" s="992"/>
      <c r="F1009" s="959"/>
      <c r="G1009" s="959"/>
      <c r="H1009" s="959"/>
      <c r="I1009" s="959"/>
      <c r="J1009" s="709"/>
      <c r="K1009" s="709"/>
      <c r="L1009" s="709"/>
      <c r="M1009" s="709"/>
      <c r="N1009" s="709"/>
      <c r="O1009" s="709"/>
      <c r="P1009" s="709"/>
      <c r="Q1009" s="709"/>
      <c r="R1009" s="709"/>
      <c r="S1009" s="709"/>
      <c r="T1009" s="709"/>
      <c r="U1009" s="709"/>
      <c r="V1009" s="709"/>
      <c r="W1009" s="709"/>
      <c r="X1009" s="709"/>
      <c r="Y1009" s="709"/>
      <c r="Z1009" s="709"/>
      <c r="AA1009" s="709"/>
      <c r="AB1009" s="709"/>
      <c r="AC1009" s="709"/>
      <c r="AD1009" s="709"/>
      <c r="AE1009" s="709"/>
      <c r="AF1009" s="709"/>
      <c r="AG1009" s="709"/>
      <c r="AH1009" s="709"/>
    </row>
    <row r="1010" spans="1:34" s="685" customFormat="1" x14ac:dyDescent="0.25">
      <c r="A1010" s="708"/>
      <c r="B1010" s="709"/>
      <c r="C1010" s="709"/>
      <c r="D1010" s="992"/>
      <c r="E1010" s="992"/>
      <c r="F1010" s="959"/>
      <c r="G1010" s="959"/>
      <c r="H1010" s="959"/>
      <c r="I1010" s="959"/>
      <c r="J1010" s="709"/>
      <c r="K1010" s="709"/>
      <c r="L1010" s="709"/>
      <c r="M1010" s="709"/>
      <c r="N1010" s="709"/>
      <c r="O1010" s="709"/>
      <c r="P1010" s="709"/>
      <c r="Q1010" s="709"/>
      <c r="R1010" s="709"/>
      <c r="S1010" s="709"/>
      <c r="T1010" s="709"/>
      <c r="U1010" s="709"/>
      <c r="V1010" s="709"/>
      <c r="W1010" s="709"/>
      <c r="X1010" s="709"/>
      <c r="Y1010" s="709"/>
      <c r="Z1010" s="709"/>
      <c r="AA1010" s="709"/>
      <c r="AB1010" s="709"/>
      <c r="AC1010" s="709"/>
      <c r="AD1010" s="709"/>
      <c r="AE1010" s="709"/>
      <c r="AF1010" s="709"/>
      <c r="AG1010" s="709"/>
      <c r="AH1010" s="709"/>
    </row>
    <row r="1011" spans="1:34" s="685" customFormat="1" x14ac:dyDescent="0.25">
      <c r="A1011" s="708"/>
      <c r="B1011" s="709"/>
      <c r="C1011" s="709"/>
      <c r="D1011" s="992"/>
      <c r="E1011" s="992"/>
      <c r="F1011" s="959"/>
      <c r="G1011" s="959"/>
      <c r="H1011" s="959"/>
      <c r="I1011" s="959"/>
      <c r="J1011" s="709"/>
      <c r="K1011" s="709"/>
      <c r="L1011" s="709"/>
      <c r="M1011" s="709"/>
      <c r="N1011" s="709"/>
      <c r="O1011" s="709"/>
      <c r="P1011" s="709"/>
      <c r="Q1011" s="709"/>
      <c r="R1011" s="709"/>
      <c r="S1011" s="709"/>
      <c r="T1011" s="709"/>
      <c r="U1011" s="709"/>
      <c r="V1011" s="709"/>
      <c r="W1011" s="709"/>
      <c r="X1011" s="709"/>
      <c r="Y1011" s="709"/>
      <c r="Z1011" s="709"/>
      <c r="AA1011" s="709"/>
      <c r="AB1011" s="709"/>
      <c r="AC1011" s="709"/>
      <c r="AD1011" s="709"/>
      <c r="AE1011" s="709"/>
      <c r="AF1011" s="709"/>
      <c r="AG1011" s="709"/>
      <c r="AH1011" s="709"/>
    </row>
    <row r="1012" spans="1:34" s="685" customFormat="1" x14ac:dyDescent="0.25">
      <c r="A1012" s="708"/>
      <c r="B1012" s="709"/>
      <c r="C1012" s="709"/>
      <c r="D1012" s="992"/>
      <c r="E1012" s="992"/>
      <c r="F1012" s="959"/>
      <c r="G1012" s="959"/>
      <c r="H1012" s="959"/>
      <c r="I1012" s="959"/>
      <c r="J1012" s="709"/>
      <c r="K1012" s="709"/>
      <c r="L1012" s="709"/>
      <c r="M1012" s="709"/>
      <c r="N1012" s="709"/>
      <c r="O1012" s="709"/>
      <c r="P1012" s="709"/>
      <c r="Q1012" s="709"/>
      <c r="R1012" s="709"/>
      <c r="S1012" s="709"/>
      <c r="T1012" s="709"/>
      <c r="U1012" s="709"/>
      <c r="V1012" s="709"/>
      <c r="W1012" s="709"/>
      <c r="X1012" s="709"/>
      <c r="Y1012" s="709"/>
      <c r="Z1012" s="709"/>
      <c r="AA1012" s="709"/>
      <c r="AB1012" s="709"/>
      <c r="AC1012" s="709"/>
      <c r="AD1012" s="709"/>
      <c r="AE1012" s="709"/>
      <c r="AF1012" s="709"/>
      <c r="AG1012" s="709"/>
      <c r="AH1012" s="709"/>
    </row>
    <row r="1013" spans="1:34" s="685" customFormat="1" x14ac:dyDescent="0.25">
      <c r="A1013" s="708"/>
      <c r="B1013" s="709"/>
      <c r="C1013" s="709"/>
      <c r="D1013" s="992"/>
      <c r="E1013" s="992"/>
      <c r="F1013" s="959"/>
      <c r="G1013" s="959"/>
      <c r="H1013" s="959"/>
      <c r="I1013" s="959"/>
      <c r="J1013" s="709"/>
      <c r="K1013" s="709"/>
      <c r="L1013" s="709"/>
      <c r="M1013" s="709"/>
      <c r="N1013" s="709"/>
      <c r="O1013" s="709"/>
      <c r="P1013" s="709"/>
      <c r="Q1013" s="709"/>
      <c r="R1013" s="709"/>
      <c r="S1013" s="709"/>
      <c r="T1013" s="709"/>
      <c r="U1013" s="709"/>
      <c r="V1013" s="709"/>
      <c r="W1013" s="709"/>
      <c r="X1013" s="709"/>
      <c r="Y1013" s="709"/>
      <c r="Z1013" s="709"/>
      <c r="AA1013" s="709"/>
      <c r="AB1013" s="709"/>
      <c r="AC1013" s="709"/>
      <c r="AD1013" s="709"/>
      <c r="AE1013" s="709"/>
      <c r="AF1013" s="709"/>
      <c r="AG1013" s="709"/>
      <c r="AH1013" s="709"/>
    </row>
    <row r="1014" spans="1:34" s="685" customFormat="1" x14ac:dyDescent="0.25">
      <c r="A1014" s="708"/>
      <c r="B1014" s="709"/>
      <c r="C1014" s="709"/>
      <c r="D1014" s="992"/>
      <c r="E1014" s="992"/>
      <c r="F1014" s="959"/>
      <c r="G1014" s="959"/>
      <c r="H1014" s="959"/>
      <c r="I1014" s="959"/>
      <c r="J1014" s="709"/>
      <c r="K1014" s="709"/>
      <c r="L1014" s="709"/>
      <c r="M1014" s="709"/>
      <c r="N1014" s="709"/>
      <c r="O1014" s="709"/>
      <c r="P1014" s="709"/>
      <c r="Q1014" s="709"/>
      <c r="R1014" s="709"/>
      <c r="S1014" s="709"/>
      <c r="T1014" s="709"/>
      <c r="U1014" s="709"/>
      <c r="V1014" s="709"/>
      <c r="W1014" s="709"/>
      <c r="X1014" s="709"/>
      <c r="Y1014" s="709"/>
      <c r="Z1014" s="709"/>
      <c r="AA1014" s="709"/>
      <c r="AB1014" s="709"/>
      <c r="AC1014" s="709"/>
      <c r="AD1014" s="709"/>
      <c r="AE1014" s="709"/>
      <c r="AF1014" s="709"/>
      <c r="AG1014" s="709"/>
      <c r="AH1014" s="709"/>
    </row>
    <row r="1015" spans="1:34" s="685" customFormat="1" x14ac:dyDescent="0.25">
      <c r="A1015" s="708"/>
      <c r="B1015" s="709"/>
      <c r="C1015" s="709"/>
      <c r="D1015" s="992"/>
      <c r="E1015" s="992"/>
      <c r="F1015" s="959"/>
      <c r="G1015" s="959"/>
      <c r="H1015" s="959"/>
      <c r="I1015" s="959"/>
      <c r="J1015" s="709"/>
      <c r="K1015" s="709"/>
      <c r="L1015" s="709"/>
      <c r="M1015" s="709"/>
      <c r="N1015" s="709"/>
      <c r="O1015" s="709"/>
      <c r="P1015" s="709"/>
      <c r="Q1015" s="709"/>
      <c r="R1015" s="709"/>
      <c r="S1015" s="709"/>
      <c r="T1015" s="709"/>
      <c r="U1015" s="709"/>
      <c r="V1015" s="709"/>
      <c r="W1015" s="709"/>
      <c r="X1015" s="709"/>
      <c r="Y1015" s="709"/>
      <c r="Z1015" s="709"/>
      <c r="AA1015" s="709"/>
      <c r="AB1015" s="709"/>
      <c r="AC1015" s="709"/>
      <c r="AD1015" s="709"/>
      <c r="AE1015" s="709"/>
      <c r="AF1015" s="709"/>
      <c r="AG1015" s="709"/>
      <c r="AH1015" s="709"/>
    </row>
    <row r="1016" spans="1:34" s="685" customFormat="1" x14ac:dyDescent="0.25">
      <c r="A1016" s="708"/>
      <c r="B1016" s="709"/>
      <c r="C1016" s="709"/>
      <c r="D1016" s="992"/>
      <c r="E1016" s="992"/>
      <c r="F1016" s="959"/>
      <c r="G1016" s="959"/>
      <c r="H1016" s="959"/>
      <c r="I1016" s="959"/>
      <c r="J1016" s="709"/>
      <c r="K1016" s="709"/>
      <c r="L1016" s="709"/>
      <c r="M1016" s="709"/>
      <c r="N1016" s="709"/>
      <c r="O1016" s="709"/>
      <c r="P1016" s="709"/>
      <c r="Q1016" s="709"/>
      <c r="R1016" s="709"/>
      <c r="S1016" s="709"/>
      <c r="T1016" s="709"/>
      <c r="U1016" s="709"/>
      <c r="V1016" s="709"/>
      <c r="W1016" s="709"/>
      <c r="X1016" s="709"/>
      <c r="Y1016" s="709"/>
      <c r="Z1016" s="709"/>
      <c r="AA1016" s="709"/>
      <c r="AB1016" s="709"/>
      <c r="AC1016" s="709"/>
      <c r="AD1016" s="709"/>
      <c r="AE1016" s="709"/>
      <c r="AF1016" s="709"/>
      <c r="AG1016" s="709"/>
      <c r="AH1016" s="709"/>
    </row>
    <row r="1017" spans="1:34" s="685" customFormat="1" x14ac:dyDescent="0.25">
      <c r="A1017" s="708"/>
      <c r="B1017" s="709"/>
      <c r="C1017" s="709"/>
      <c r="D1017" s="992"/>
      <c r="E1017" s="992"/>
      <c r="F1017" s="959"/>
      <c r="G1017" s="959"/>
      <c r="H1017" s="959"/>
      <c r="I1017" s="959"/>
      <c r="J1017" s="709"/>
      <c r="K1017" s="709"/>
      <c r="L1017" s="709"/>
      <c r="M1017" s="709"/>
      <c r="N1017" s="709"/>
      <c r="O1017" s="709"/>
      <c r="P1017" s="709"/>
      <c r="Q1017" s="709"/>
      <c r="R1017" s="709"/>
      <c r="S1017" s="709"/>
      <c r="T1017" s="709"/>
      <c r="U1017" s="709"/>
      <c r="V1017" s="709"/>
      <c r="W1017" s="709"/>
      <c r="X1017" s="709"/>
      <c r="Y1017" s="709"/>
      <c r="Z1017" s="709"/>
      <c r="AA1017" s="709"/>
      <c r="AB1017" s="709"/>
      <c r="AC1017" s="709"/>
      <c r="AD1017" s="709"/>
      <c r="AE1017" s="709"/>
      <c r="AF1017" s="709"/>
      <c r="AG1017" s="709"/>
      <c r="AH1017" s="709"/>
    </row>
    <row r="1018" spans="1:34" s="685" customFormat="1" x14ac:dyDescent="0.25">
      <c r="A1018" s="708"/>
      <c r="B1018" s="709"/>
      <c r="C1018" s="709"/>
      <c r="D1018" s="992"/>
      <c r="E1018" s="992"/>
      <c r="F1018" s="959"/>
      <c r="G1018" s="959"/>
      <c r="H1018" s="959"/>
      <c r="I1018" s="959"/>
      <c r="J1018" s="709"/>
      <c r="K1018" s="709"/>
      <c r="L1018" s="709"/>
      <c r="M1018" s="709"/>
      <c r="N1018" s="709"/>
      <c r="O1018" s="709"/>
      <c r="P1018" s="709"/>
      <c r="Q1018" s="709"/>
      <c r="R1018" s="709"/>
      <c r="S1018" s="709"/>
      <c r="T1018" s="709"/>
      <c r="U1018" s="709"/>
      <c r="V1018" s="709"/>
      <c r="W1018" s="709"/>
      <c r="X1018" s="709"/>
      <c r="Y1018" s="709"/>
      <c r="Z1018" s="709"/>
      <c r="AA1018" s="709"/>
      <c r="AB1018" s="709"/>
      <c r="AC1018" s="709"/>
      <c r="AD1018" s="709"/>
      <c r="AE1018" s="709"/>
      <c r="AF1018" s="709"/>
      <c r="AG1018" s="709"/>
      <c r="AH1018" s="709"/>
    </row>
    <row r="1019" spans="1:34" s="685" customFormat="1" x14ac:dyDescent="0.25">
      <c r="A1019" s="708"/>
      <c r="B1019" s="709"/>
      <c r="C1019" s="709"/>
      <c r="D1019" s="992"/>
      <c r="E1019" s="992"/>
      <c r="F1019" s="959"/>
      <c r="G1019" s="959"/>
      <c r="H1019" s="959"/>
      <c r="I1019" s="959"/>
      <c r="J1019" s="709"/>
      <c r="K1019" s="709"/>
      <c r="L1019" s="709"/>
      <c r="M1019" s="709"/>
      <c r="N1019" s="709"/>
      <c r="O1019" s="709"/>
      <c r="P1019" s="709"/>
      <c r="Q1019" s="709"/>
      <c r="R1019" s="709"/>
      <c r="S1019" s="709"/>
      <c r="T1019" s="709"/>
      <c r="U1019" s="709"/>
      <c r="V1019" s="709"/>
      <c r="W1019" s="709"/>
      <c r="X1019" s="709"/>
      <c r="Y1019" s="709"/>
      <c r="Z1019" s="709"/>
      <c r="AA1019" s="709"/>
      <c r="AB1019" s="709"/>
      <c r="AC1019" s="709"/>
      <c r="AD1019" s="709"/>
      <c r="AE1019" s="709"/>
      <c r="AF1019" s="709"/>
      <c r="AG1019" s="709"/>
      <c r="AH1019" s="709"/>
    </row>
    <row r="1020" spans="1:34" s="685" customFormat="1" x14ac:dyDescent="0.25">
      <c r="A1020" s="708"/>
      <c r="B1020" s="709"/>
      <c r="C1020" s="709"/>
      <c r="D1020" s="992"/>
      <c r="E1020" s="992"/>
      <c r="F1020" s="959"/>
      <c r="G1020" s="959"/>
      <c r="H1020" s="959"/>
      <c r="I1020" s="959"/>
      <c r="J1020" s="709"/>
      <c r="K1020" s="709"/>
      <c r="L1020" s="709"/>
      <c r="M1020" s="709"/>
      <c r="N1020" s="709"/>
      <c r="O1020" s="709"/>
      <c r="P1020" s="709"/>
      <c r="Q1020" s="709"/>
      <c r="R1020" s="709"/>
      <c r="S1020" s="709"/>
      <c r="T1020" s="709"/>
      <c r="U1020" s="709"/>
      <c r="V1020" s="709"/>
      <c r="W1020" s="709"/>
      <c r="X1020" s="709"/>
      <c r="Y1020" s="709"/>
      <c r="Z1020" s="709"/>
      <c r="AA1020" s="709"/>
      <c r="AB1020" s="709"/>
      <c r="AC1020" s="709"/>
      <c r="AD1020" s="709"/>
      <c r="AE1020" s="709"/>
      <c r="AF1020" s="709"/>
      <c r="AG1020" s="709"/>
      <c r="AH1020" s="709"/>
    </row>
    <row r="1021" spans="1:34" s="685" customFormat="1" x14ac:dyDescent="0.25">
      <c r="A1021" s="708"/>
      <c r="B1021" s="709"/>
      <c r="C1021" s="709"/>
      <c r="D1021" s="992"/>
      <c r="E1021" s="992"/>
      <c r="F1021" s="959"/>
      <c r="G1021" s="959"/>
      <c r="H1021" s="959"/>
      <c r="I1021" s="959"/>
      <c r="J1021" s="709"/>
      <c r="K1021" s="709"/>
      <c r="L1021" s="709"/>
      <c r="M1021" s="709"/>
      <c r="N1021" s="709"/>
      <c r="O1021" s="709"/>
      <c r="P1021" s="709"/>
      <c r="Q1021" s="709"/>
      <c r="R1021" s="709"/>
      <c r="S1021" s="709"/>
      <c r="T1021" s="709"/>
      <c r="U1021" s="709"/>
      <c r="V1021" s="709"/>
      <c r="W1021" s="709"/>
      <c r="X1021" s="709"/>
      <c r="Y1021" s="709"/>
      <c r="Z1021" s="709"/>
      <c r="AA1021" s="709"/>
      <c r="AB1021" s="709"/>
      <c r="AC1021" s="709"/>
      <c r="AD1021" s="709"/>
      <c r="AE1021" s="709"/>
      <c r="AF1021" s="709"/>
      <c r="AG1021" s="709"/>
      <c r="AH1021" s="709"/>
    </row>
    <row r="1022" spans="1:34" s="685" customFormat="1" x14ac:dyDescent="0.25">
      <c r="A1022" s="708"/>
      <c r="B1022" s="709"/>
      <c r="C1022" s="709"/>
      <c r="D1022" s="992"/>
      <c r="E1022" s="992"/>
      <c r="F1022" s="959"/>
      <c r="G1022" s="959"/>
      <c r="H1022" s="959"/>
      <c r="I1022" s="959"/>
      <c r="J1022" s="709"/>
      <c r="K1022" s="709"/>
      <c r="L1022" s="709"/>
      <c r="M1022" s="709"/>
      <c r="N1022" s="709"/>
      <c r="O1022" s="709"/>
      <c r="P1022" s="709"/>
      <c r="Q1022" s="709"/>
      <c r="R1022" s="709"/>
      <c r="S1022" s="709"/>
      <c r="T1022" s="709"/>
      <c r="U1022" s="709"/>
      <c r="V1022" s="709"/>
      <c r="W1022" s="709"/>
      <c r="X1022" s="709"/>
      <c r="Y1022" s="709"/>
      <c r="Z1022" s="709"/>
      <c r="AA1022" s="709"/>
      <c r="AB1022" s="709"/>
      <c r="AC1022" s="709"/>
      <c r="AD1022" s="709"/>
      <c r="AE1022" s="709"/>
      <c r="AF1022" s="709"/>
      <c r="AG1022" s="709"/>
      <c r="AH1022" s="709"/>
    </row>
    <row r="1023" spans="1:34" s="685" customFormat="1" x14ac:dyDescent="0.25">
      <c r="A1023" s="708"/>
      <c r="B1023" s="709"/>
      <c r="C1023" s="709"/>
      <c r="D1023" s="992"/>
      <c r="E1023" s="992"/>
      <c r="F1023" s="959"/>
      <c r="G1023" s="959"/>
      <c r="H1023" s="959"/>
      <c r="I1023" s="959"/>
      <c r="J1023" s="709"/>
      <c r="K1023" s="709"/>
      <c r="L1023" s="709"/>
      <c r="M1023" s="709"/>
      <c r="N1023" s="709"/>
      <c r="O1023" s="709"/>
      <c r="P1023" s="709"/>
      <c r="Q1023" s="709"/>
      <c r="R1023" s="709"/>
      <c r="S1023" s="709"/>
      <c r="T1023" s="709"/>
      <c r="U1023" s="709"/>
      <c r="V1023" s="709"/>
      <c r="W1023" s="709"/>
      <c r="X1023" s="709"/>
      <c r="Y1023" s="709"/>
      <c r="Z1023" s="709"/>
      <c r="AA1023" s="709"/>
      <c r="AB1023" s="709"/>
      <c r="AC1023" s="709"/>
      <c r="AD1023" s="709"/>
      <c r="AE1023" s="709"/>
      <c r="AF1023" s="709"/>
      <c r="AG1023" s="709"/>
      <c r="AH1023" s="709"/>
    </row>
    <row r="1024" spans="1:34" s="685" customFormat="1" x14ac:dyDescent="0.25">
      <c r="A1024" s="708"/>
      <c r="B1024" s="709"/>
      <c r="C1024" s="709"/>
      <c r="D1024" s="992"/>
      <c r="E1024" s="992"/>
      <c r="F1024" s="959"/>
      <c r="G1024" s="959"/>
      <c r="H1024" s="959"/>
      <c r="I1024" s="959"/>
      <c r="J1024" s="709"/>
      <c r="K1024" s="709"/>
      <c r="L1024" s="709"/>
      <c r="M1024" s="709"/>
      <c r="N1024" s="709"/>
      <c r="O1024" s="709"/>
      <c r="P1024" s="709"/>
      <c r="Q1024" s="709"/>
      <c r="R1024" s="709"/>
      <c r="S1024" s="709"/>
      <c r="T1024" s="709"/>
      <c r="U1024" s="709"/>
      <c r="V1024" s="709"/>
      <c r="W1024" s="709"/>
      <c r="X1024" s="709"/>
      <c r="Y1024" s="709"/>
      <c r="Z1024" s="709"/>
      <c r="AA1024" s="709"/>
      <c r="AB1024" s="709"/>
      <c r="AC1024" s="709"/>
      <c r="AD1024" s="709"/>
      <c r="AE1024" s="709"/>
      <c r="AF1024" s="709"/>
      <c r="AG1024" s="709"/>
      <c r="AH1024" s="709"/>
    </row>
    <row r="1025" spans="1:34" s="685" customFormat="1" x14ac:dyDescent="0.25">
      <c r="A1025" s="708"/>
      <c r="B1025" s="709"/>
      <c r="C1025" s="709"/>
      <c r="D1025" s="992"/>
      <c r="E1025" s="992"/>
      <c r="F1025" s="959"/>
      <c r="G1025" s="959"/>
      <c r="H1025" s="959"/>
      <c r="I1025" s="959"/>
      <c r="J1025" s="709"/>
      <c r="K1025" s="709"/>
      <c r="L1025" s="709"/>
      <c r="M1025" s="709"/>
      <c r="N1025" s="709"/>
      <c r="O1025" s="709"/>
      <c r="P1025" s="709"/>
      <c r="Q1025" s="709"/>
      <c r="R1025" s="709"/>
      <c r="S1025" s="709"/>
      <c r="T1025" s="709"/>
      <c r="U1025" s="709"/>
      <c r="V1025" s="709"/>
      <c r="W1025" s="709"/>
      <c r="X1025" s="709"/>
      <c r="Y1025" s="709"/>
      <c r="Z1025" s="709"/>
      <c r="AA1025" s="709"/>
      <c r="AB1025" s="709"/>
      <c r="AC1025" s="709"/>
      <c r="AD1025" s="709"/>
      <c r="AE1025" s="709"/>
      <c r="AF1025" s="709"/>
      <c r="AG1025" s="709"/>
      <c r="AH1025" s="709"/>
    </row>
    <row r="1026" spans="1:34" s="685" customFormat="1" x14ac:dyDescent="0.25">
      <c r="A1026" s="708"/>
      <c r="B1026" s="709"/>
      <c r="C1026" s="709"/>
      <c r="D1026" s="992"/>
      <c r="E1026" s="992"/>
      <c r="F1026" s="959"/>
      <c r="G1026" s="959"/>
      <c r="H1026" s="959"/>
      <c r="I1026" s="959"/>
      <c r="J1026" s="709"/>
      <c r="K1026" s="709"/>
      <c r="L1026" s="709"/>
      <c r="M1026" s="709"/>
      <c r="N1026" s="709"/>
      <c r="O1026" s="709"/>
      <c r="P1026" s="709"/>
      <c r="Q1026" s="709"/>
      <c r="R1026" s="709"/>
      <c r="S1026" s="709"/>
      <c r="T1026" s="709"/>
      <c r="U1026" s="709"/>
      <c r="V1026" s="709"/>
      <c r="W1026" s="709"/>
      <c r="X1026" s="709"/>
      <c r="Y1026" s="709"/>
      <c r="Z1026" s="709"/>
      <c r="AA1026" s="709"/>
      <c r="AB1026" s="709"/>
      <c r="AC1026" s="709"/>
      <c r="AD1026" s="709"/>
      <c r="AE1026" s="709"/>
      <c r="AF1026" s="709"/>
      <c r="AG1026" s="709"/>
      <c r="AH1026" s="709"/>
    </row>
    <row r="1027" spans="1:34" s="685" customFormat="1" x14ac:dyDescent="0.25">
      <c r="A1027" s="708"/>
      <c r="B1027" s="709"/>
      <c r="C1027" s="709"/>
      <c r="D1027" s="992"/>
      <c r="E1027" s="992"/>
      <c r="F1027" s="959"/>
      <c r="G1027" s="959"/>
      <c r="H1027" s="959"/>
      <c r="I1027" s="959"/>
      <c r="J1027" s="709"/>
      <c r="K1027" s="709"/>
      <c r="L1027" s="709"/>
      <c r="M1027" s="709"/>
      <c r="N1027" s="709"/>
      <c r="O1027" s="709"/>
      <c r="P1027" s="709"/>
      <c r="Q1027" s="709"/>
      <c r="R1027" s="709"/>
      <c r="S1027" s="709"/>
      <c r="T1027" s="709"/>
      <c r="U1027" s="709"/>
      <c r="V1027" s="709"/>
      <c r="W1027" s="709"/>
      <c r="X1027" s="709"/>
      <c r="Y1027" s="709"/>
      <c r="Z1027" s="709"/>
      <c r="AA1027" s="709"/>
      <c r="AB1027" s="709"/>
      <c r="AC1027" s="709"/>
      <c r="AD1027" s="709"/>
      <c r="AE1027" s="709"/>
      <c r="AF1027" s="709"/>
      <c r="AG1027" s="709"/>
      <c r="AH1027" s="709"/>
    </row>
    <row r="1028" spans="1:34" s="685" customFormat="1" x14ac:dyDescent="0.25">
      <c r="A1028" s="708"/>
      <c r="B1028" s="709"/>
      <c r="C1028" s="709"/>
      <c r="D1028" s="992"/>
      <c r="E1028" s="992"/>
      <c r="F1028" s="959"/>
      <c r="G1028" s="959"/>
      <c r="H1028" s="959"/>
      <c r="I1028" s="959"/>
      <c r="J1028" s="709"/>
      <c r="K1028" s="709"/>
      <c r="L1028" s="709"/>
      <c r="M1028" s="709"/>
      <c r="N1028" s="709"/>
      <c r="O1028" s="709"/>
      <c r="P1028" s="709"/>
      <c r="Q1028" s="709"/>
      <c r="R1028" s="709"/>
      <c r="S1028" s="709"/>
      <c r="T1028" s="709"/>
      <c r="U1028" s="709"/>
      <c r="V1028" s="709"/>
      <c r="W1028" s="709"/>
      <c r="X1028" s="709"/>
      <c r="Y1028" s="709"/>
      <c r="Z1028" s="709"/>
      <c r="AA1028" s="709"/>
      <c r="AB1028" s="709"/>
      <c r="AC1028" s="709"/>
      <c r="AD1028" s="709"/>
      <c r="AE1028" s="709"/>
      <c r="AF1028" s="709"/>
      <c r="AG1028" s="709"/>
      <c r="AH1028" s="709"/>
    </row>
    <row r="1029" spans="1:34" s="685" customFormat="1" x14ac:dyDescent="0.25">
      <c r="A1029" s="708"/>
      <c r="B1029" s="709"/>
      <c r="C1029" s="709"/>
      <c r="D1029" s="992"/>
      <c r="E1029" s="992"/>
      <c r="F1029" s="959"/>
      <c r="G1029" s="959"/>
      <c r="H1029" s="959"/>
      <c r="I1029" s="959"/>
      <c r="J1029" s="709"/>
      <c r="K1029" s="709"/>
      <c r="L1029" s="709"/>
      <c r="M1029" s="709"/>
      <c r="N1029" s="709"/>
      <c r="O1029" s="709"/>
      <c r="P1029" s="709"/>
      <c r="Q1029" s="709"/>
      <c r="R1029" s="709"/>
      <c r="S1029" s="709"/>
      <c r="T1029" s="709"/>
      <c r="U1029" s="709"/>
      <c r="V1029" s="709"/>
      <c r="W1029" s="709"/>
      <c r="X1029" s="709"/>
      <c r="Y1029" s="709"/>
      <c r="Z1029" s="709"/>
      <c r="AA1029" s="709"/>
      <c r="AB1029" s="709"/>
      <c r="AC1029" s="709"/>
      <c r="AD1029" s="709"/>
      <c r="AE1029" s="709"/>
      <c r="AF1029" s="709"/>
      <c r="AG1029" s="709"/>
      <c r="AH1029" s="709"/>
    </row>
    <row r="1030" spans="1:34" s="685" customFormat="1" x14ac:dyDescent="0.25">
      <c r="A1030" s="708"/>
      <c r="B1030" s="709"/>
      <c r="C1030" s="709"/>
      <c r="D1030" s="992"/>
      <c r="E1030" s="992"/>
      <c r="F1030" s="959"/>
      <c r="G1030" s="959"/>
      <c r="H1030" s="959"/>
      <c r="I1030" s="959"/>
      <c r="J1030" s="709"/>
      <c r="K1030" s="709"/>
      <c r="L1030" s="709"/>
      <c r="M1030" s="709"/>
      <c r="N1030" s="709"/>
      <c r="O1030" s="709"/>
      <c r="P1030" s="709"/>
      <c r="Q1030" s="709"/>
      <c r="R1030" s="709"/>
      <c r="S1030" s="709"/>
      <c r="T1030" s="709"/>
      <c r="U1030" s="709"/>
      <c r="V1030" s="709"/>
      <c r="W1030" s="709"/>
      <c r="X1030" s="709"/>
      <c r="Y1030" s="709"/>
      <c r="Z1030" s="709"/>
      <c r="AA1030" s="709"/>
      <c r="AB1030" s="709"/>
      <c r="AC1030" s="709"/>
      <c r="AD1030" s="709"/>
      <c r="AE1030" s="709"/>
      <c r="AF1030" s="709"/>
      <c r="AG1030" s="709"/>
      <c r="AH1030" s="709"/>
    </row>
    <row r="1031" spans="1:34" s="685" customFormat="1" x14ac:dyDescent="0.25">
      <c r="A1031" s="708"/>
      <c r="B1031" s="709"/>
      <c r="C1031" s="709"/>
      <c r="D1031" s="992"/>
      <c r="E1031" s="992"/>
      <c r="F1031" s="959"/>
      <c r="G1031" s="959"/>
      <c r="H1031" s="959"/>
      <c r="I1031" s="959"/>
      <c r="J1031" s="709"/>
      <c r="K1031" s="709"/>
      <c r="L1031" s="709"/>
      <c r="M1031" s="709"/>
      <c r="N1031" s="709"/>
      <c r="O1031" s="709"/>
      <c r="P1031" s="709"/>
      <c r="Q1031" s="709"/>
      <c r="R1031" s="709"/>
      <c r="S1031" s="709"/>
      <c r="T1031" s="709"/>
      <c r="U1031" s="709"/>
      <c r="V1031" s="709"/>
      <c r="W1031" s="709"/>
      <c r="X1031" s="709"/>
      <c r="Y1031" s="709"/>
      <c r="Z1031" s="709"/>
      <c r="AA1031" s="709"/>
      <c r="AB1031" s="709"/>
      <c r="AC1031" s="709"/>
      <c r="AD1031" s="709"/>
      <c r="AE1031" s="709"/>
      <c r="AF1031" s="709"/>
      <c r="AG1031" s="709"/>
      <c r="AH1031" s="709"/>
    </row>
    <row r="1032" spans="1:34" s="685" customFormat="1" x14ac:dyDescent="0.25">
      <c r="A1032" s="708"/>
      <c r="B1032" s="709"/>
      <c r="C1032" s="709"/>
      <c r="D1032" s="992"/>
      <c r="E1032" s="992"/>
      <c r="F1032" s="959"/>
      <c r="G1032" s="959"/>
      <c r="H1032" s="959"/>
      <c r="I1032" s="959"/>
      <c r="J1032" s="709"/>
      <c r="K1032" s="709"/>
      <c r="L1032" s="709"/>
      <c r="M1032" s="709"/>
      <c r="N1032" s="709"/>
      <c r="O1032" s="709"/>
      <c r="P1032" s="709"/>
      <c r="Q1032" s="709"/>
      <c r="R1032" s="709"/>
      <c r="S1032" s="709"/>
      <c r="T1032" s="709"/>
      <c r="U1032" s="709"/>
      <c r="V1032" s="709"/>
      <c r="W1032" s="709"/>
      <c r="X1032" s="709"/>
      <c r="Y1032" s="709"/>
      <c r="Z1032" s="709"/>
      <c r="AA1032" s="709"/>
      <c r="AB1032" s="709"/>
      <c r="AC1032" s="709"/>
      <c r="AD1032" s="709"/>
      <c r="AE1032" s="709"/>
      <c r="AF1032" s="709"/>
      <c r="AG1032" s="709"/>
      <c r="AH1032" s="709"/>
    </row>
    <row r="1033" spans="1:34" s="685" customFormat="1" x14ac:dyDescent="0.25">
      <c r="A1033" s="708"/>
      <c r="B1033" s="709"/>
      <c r="C1033" s="709"/>
      <c r="D1033" s="992"/>
      <c r="E1033" s="992"/>
      <c r="F1033" s="959"/>
      <c r="G1033" s="959"/>
      <c r="H1033" s="959"/>
      <c r="I1033" s="959"/>
      <c r="J1033" s="709"/>
      <c r="K1033" s="709"/>
      <c r="L1033" s="709"/>
      <c r="M1033" s="709"/>
      <c r="N1033" s="709"/>
      <c r="O1033" s="709"/>
      <c r="P1033" s="709"/>
      <c r="Q1033" s="709"/>
      <c r="R1033" s="709"/>
      <c r="S1033" s="709"/>
      <c r="T1033" s="709"/>
      <c r="U1033" s="709"/>
      <c r="V1033" s="709"/>
      <c r="W1033" s="709"/>
      <c r="X1033" s="709"/>
      <c r="Y1033" s="709"/>
      <c r="Z1033" s="709"/>
      <c r="AA1033" s="709"/>
      <c r="AB1033" s="709"/>
      <c r="AC1033" s="709"/>
      <c r="AD1033" s="709"/>
      <c r="AE1033" s="709"/>
      <c r="AF1033" s="709"/>
      <c r="AG1033" s="709"/>
      <c r="AH1033" s="709"/>
    </row>
    <row r="1034" spans="1:34" s="685" customFormat="1" x14ac:dyDescent="0.25">
      <c r="A1034" s="708"/>
      <c r="B1034" s="709"/>
      <c r="C1034" s="709"/>
      <c r="D1034" s="992"/>
      <c r="E1034" s="992"/>
      <c r="F1034" s="959"/>
      <c r="G1034" s="959"/>
      <c r="H1034" s="959"/>
      <c r="I1034" s="959"/>
      <c r="J1034" s="709"/>
      <c r="K1034" s="709"/>
      <c r="L1034" s="709"/>
      <c r="M1034" s="709"/>
      <c r="N1034" s="709"/>
      <c r="O1034" s="709"/>
      <c r="P1034" s="709"/>
      <c r="Q1034" s="709"/>
      <c r="R1034" s="709"/>
      <c r="S1034" s="709"/>
      <c r="T1034" s="709"/>
      <c r="U1034" s="709"/>
      <c r="V1034" s="709"/>
      <c r="W1034" s="709"/>
      <c r="X1034" s="709"/>
      <c r="Y1034" s="709"/>
      <c r="Z1034" s="709"/>
      <c r="AA1034" s="709"/>
      <c r="AB1034" s="709"/>
      <c r="AC1034" s="709"/>
      <c r="AD1034" s="709"/>
      <c r="AE1034" s="709"/>
      <c r="AF1034" s="709"/>
      <c r="AG1034" s="709"/>
      <c r="AH1034" s="709"/>
    </row>
    <row r="1035" spans="1:34" s="685" customFormat="1" x14ac:dyDescent="0.25">
      <c r="A1035" s="708"/>
      <c r="B1035" s="709"/>
      <c r="C1035" s="709"/>
      <c r="D1035" s="992"/>
      <c r="E1035" s="992"/>
      <c r="F1035" s="959"/>
      <c r="G1035" s="959"/>
      <c r="H1035" s="959"/>
      <c r="I1035" s="959"/>
      <c r="J1035" s="709"/>
      <c r="K1035" s="709"/>
      <c r="L1035" s="709"/>
      <c r="M1035" s="709"/>
      <c r="N1035" s="709"/>
      <c r="O1035" s="709"/>
      <c r="P1035" s="709"/>
      <c r="Q1035" s="709"/>
      <c r="R1035" s="709"/>
      <c r="S1035" s="709"/>
      <c r="T1035" s="709"/>
      <c r="U1035" s="709"/>
      <c r="V1035" s="709"/>
      <c r="W1035" s="709"/>
      <c r="X1035" s="709"/>
      <c r="Y1035" s="709"/>
      <c r="Z1035" s="709"/>
      <c r="AA1035" s="709"/>
      <c r="AB1035" s="709"/>
      <c r="AC1035" s="709"/>
      <c r="AD1035" s="709"/>
      <c r="AE1035" s="709"/>
      <c r="AF1035" s="709"/>
      <c r="AG1035" s="709"/>
      <c r="AH1035" s="709"/>
    </row>
    <row r="1036" spans="1:34" s="685" customFormat="1" x14ac:dyDescent="0.25">
      <c r="A1036" s="708"/>
      <c r="B1036" s="709"/>
      <c r="C1036" s="709"/>
      <c r="D1036" s="992"/>
      <c r="E1036" s="992"/>
      <c r="F1036" s="959"/>
      <c r="G1036" s="959"/>
      <c r="H1036" s="959"/>
      <c r="I1036" s="959"/>
      <c r="J1036" s="709"/>
      <c r="K1036" s="709"/>
      <c r="L1036" s="709"/>
      <c r="M1036" s="709"/>
      <c r="N1036" s="709"/>
      <c r="O1036" s="709"/>
      <c r="P1036" s="709"/>
      <c r="Q1036" s="709"/>
      <c r="R1036" s="709"/>
      <c r="S1036" s="709"/>
      <c r="T1036" s="709"/>
      <c r="U1036" s="709"/>
      <c r="V1036" s="709"/>
      <c r="W1036" s="709"/>
      <c r="X1036" s="709"/>
      <c r="Y1036" s="709"/>
      <c r="Z1036" s="709"/>
      <c r="AA1036" s="709"/>
      <c r="AB1036" s="709"/>
      <c r="AC1036" s="709"/>
      <c r="AD1036" s="709"/>
      <c r="AE1036" s="709"/>
      <c r="AF1036" s="709"/>
      <c r="AG1036" s="709"/>
      <c r="AH1036" s="709"/>
    </row>
    <row r="1037" spans="1:34" s="685" customFormat="1" x14ac:dyDescent="0.25">
      <c r="A1037" s="708"/>
      <c r="B1037" s="709"/>
      <c r="C1037" s="709"/>
      <c r="D1037" s="992"/>
      <c r="E1037" s="992"/>
      <c r="F1037" s="959"/>
      <c r="G1037" s="959"/>
      <c r="H1037" s="959"/>
      <c r="I1037" s="959"/>
      <c r="J1037" s="709"/>
      <c r="K1037" s="709"/>
      <c r="L1037" s="709"/>
      <c r="M1037" s="709"/>
      <c r="N1037" s="709"/>
      <c r="O1037" s="709"/>
      <c r="P1037" s="709"/>
      <c r="Q1037" s="709"/>
      <c r="R1037" s="709"/>
      <c r="S1037" s="709"/>
      <c r="T1037" s="709"/>
      <c r="U1037" s="709"/>
      <c r="V1037" s="709"/>
      <c r="W1037" s="709"/>
      <c r="X1037" s="709"/>
      <c r="Y1037" s="709"/>
      <c r="Z1037" s="709"/>
      <c r="AA1037" s="709"/>
      <c r="AB1037" s="709"/>
      <c r="AC1037" s="709"/>
      <c r="AD1037" s="709"/>
      <c r="AE1037" s="709"/>
      <c r="AF1037" s="709"/>
      <c r="AG1037" s="709"/>
      <c r="AH1037" s="709"/>
    </row>
    <row r="1038" spans="1:34" s="685" customFormat="1" x14ac:dyDescent="0.25">
      <c r="A1038" s="708"/>
      <c r="B1038" s="709"/>
      <c r="C1038" s="709"/>
      <c r="D1038" s="992"/>
      <c r="E1038" s="992"/>
      <c r="F1038" s="959"/>
      <c r="G1038" s="959"/>
      <c r="H1038" s="959"/>
      <c r="I1038" s="959"/>
      <c r="J1038" s="709"/>
      <c r="K1038" s="709"/>
      <c r="L1038" s="709"/>
      <c r="M1038" s="709"/>
      <c r="N1038" s="709"/>
      <c r="O1038" s="709"/>
      <c r="P1038" s="709"/>
      <c r="Q1038" s="709"/>
      <c r="R1038" s="709"/>
      <c r="S1038" s="709"/>
      <c r="T1038" s="709"/>
      <c r="U1038" s="709"/>
      <c r="V1038" s="709"/>
      <c r="W1038" s="709"/>
      <c r="X1038" s="709"/>
      <c r="Y1038" s="709"/>
      <c r="Z1038" s="709"/>
      <c r="AA1038" s="709"/>
      <c r="AB1038" s="709"/>
      <c r="AC1038" s="709"/>
      <c r="AD1038" s="709"/>
      <c r="AE1038" s="709"/>
      <c r="AF1038" s="709"/>
      <c r="AG1038" s="709"/>
      <c r="AH1038" s="709"/>
    </row>
    <row r="1039" spans="1:34" s="685" customFormat="1" x14ac:dyDescent="0.25">
      <c r="A1039" s="708"/>
      <c r="B1039" s="709"/>
      <c r="C1039" s="709"/>
      <c r="D1039" s="992"/>
      <c r="E1039" s="992"/>
      <c r="F1039" s="959"/>
      <c r="G1039" s="959"/>
      <c r="H1039" s="959"/>
      <c r="I1039" s="959"/>
      <c r="J1039" s="709"/>
      <c r="K1039" s="709"/>
      <c r="L1039" s="709"/>
      <c r="M1039" s="709"/>
      <c r="N1039" s="709"/>
      <c r="O1039" s="709"/>
      <c r="P1039" s="709"/>
      <c r="Q1039" s="709"/>
      <c r="R1039" s="709"/>
      <c r="S1039" s="709"/>
      <c r="T1039" s="709"/>
      <c r="U1039" s="709"/>
      <c r="V1039" s="709"/>
      <c r="W1039" s="709"/>
      <c r="X1039" s="709"/>
      <c r="Y1039" s="709"/>
      <c r="Z1039" s="709"/>
      <c r="AA1039" s="709"/>
      <c r="AB1039" s="709"/>
      <c r="AC1039" s="709"/>
      <c r="AD1039" s="709"/>
      <c r="AE1039" s="709"/>
      <c r="AF1039" s="709"/>
      <c r="AG1039" s="709"/>
      <c r="AH1039" s="709"/>
    </row>
    <row r="1040" spans="1:34" s="685" customFormat="1" x14ac:dyDescent="0.25">
      <c r="A1040" s="708"/>
      <c r="B1040" s="709"/>
      <c r="C1040" s="709"/>
      <c r="D1040" s="992"/>
      <c r="E1040" s="992"/>
      <c r="F1040" s="959"/>
      <c r="G1040" s="959"/>
      <c r="H1040" s="959"/>
      <c r="I1040" s="959"/>
      <c r="J1040" s="709"/>
      <c r="K1040" s="709"/>
      <c r="L1040" s="709"/>
      <c r="M1040" s="709"/>
      <c r="N1040" s="709"/>
      <c r="O1040" s="709"/>
      <c r="P1040" s="709"/>
      <c r="Q1040" s="709"/>
      <c r="R1040" s="709"/>
      <c r="S1040" s="709"/>
      <c r="T1040" s="709"/>
      <c r="U1040" s="709"/>
      <c r="V1040" s="709"/>
      <c r="W1040" s="709"/>
      <c r="X1040" s="709"/>
      <c r="Y1040" s="709"/>
      <c r="Z1040" s="709"/>
      <c r="AA1040" s="709"/>
      <c r="AB1040" s="709"/>
      <c r="AC1040" s="709"/>
      <c r="AD1040" s="709"/>
      <c r="AE1040" s="709"/>
      <c r="AF1040" s="709"/>
      <c r="AG1040" s="709"/>
      <c r="AH1040" s="709"/>
    </row>
    <row r="1041" spans="1:34" s="685" customFormat="1" x14ac:dyDescent="0.25">
      <c r="A1041" s="708"/>
      <c r="B1041" s="709"/>
      <c r="C1041" s="709"/>
      <c r="D1041" s="992"/>
      <c r="E1041" s="992"/>
      <c r="F1041" s="959"/>
      <c r="G1041" s="959"/>
      <c r="H1041" s="959"/>
      <c r="I1041" s="959"/>
      <c r="J1041" s="709"/>
      <c r="K1041" s="709"/>
      <c r="L1041" s="709"/>
      <c r="M1041" s="709"/>
      <c r="N1041" s="709"/>
      <c r="O1041" s="709"/>
      <c r="P1041" s="709"/>
      <c r="Q1041" s="709"/>
      <c r="R1041" s="709"/>
      <c r="S1041" s="709"/>
      <c r="T1041" s="709"/>
      <c r="U1041" s="709"/>
      <c r="V1041" s="709"/>
      <c r="W1041" s="709"/>
      <c r="X1041" s="709"/>
      <c r="Y1041" s="709"/>
      <c r="Z1041" s="709"/>
      <c r="AA1041" s="709"/>
      <c r="AB1041" s="709"/>
      <c r="AC1041" s="709"/>
      <c r="AD1041" s="709"/>
      <c r="AE1041" s="709"/>
      <c r="AF1041" s="709"/>
      <c r="AG1041" s="709"/>
      <c r="AH1041" s="709"/>
    </row>
    <row r="1042" spans="1:34" s="685" customFormat="1" x14ac:dyDescent="0.25">
      <c r="A1042" s="708"/>
      <c r="B1042" s="709"/>
      <c r="C1042" s="709"/>
      <c r="D1042" s="992"/>
      <c r="E1042" s="992"/>
      <c r="F1042" s="959"/>
      <c r="G1042" s="959"/>
      <c r="H1042" s="959"/>
      <c r="I1042" s="959"/>
      <c r="J1042" s="709"/>
      <c r="K1042" s="709"/>
      <c r="L1042" s="709"/>
      <c r="M1042" s="709"/>
      <c r="N1042" s="709"/>
      <c r="O1042" s="709"/>
      <c r="P1042" s="709"/>
      <c r="Q1042" s="709"/>
      <c r="R1042" s="709"/>
      <c r="S1042" s="709"/>
      <c r="T1042" s="709"/>
      <c r="U1042" s="709"/>
      <c r="V1042" s="709"/>
      <c r="W1042" s="709"/>
      <c r="X1042" s="709"/>
      <c r="Y1042" s="709"/>
      <c r="Z1042" s="709"/>
      <c r="AA1042" s="709"/>
      <c r="AB1042" s="709"/>
      <c r="AC1042" s="709"/>
      <c r="AD1042" s="709"/>
      <c r="AE1042" s="709"/>
      <c r="AF1042" s="709"/>
      <c r="AG1042" s="709"/>
      <c r="AH1042" s="709"/>
    </row>
    <row r="1043" spans="1:34" s="685" customFormat="1" x14ac:dyDescent="0.25">
      <c r="A1043" s="708"/>
      <c r="B1043" s="709"/>
      <c r="C1043" s="709"/>
      <c r="D1043" s="992"/>
      <c r="E1043" s="992"/>
      <c r="F1043" s="959"/>
      <c r="G1043" s="959"/>
      <c r="H1043" s="959"/>
      <c r="I1043" s="959"/>
      <c r="J1043" s="709"/>
      <c r="K1043" s="709"/>
      <c r="L1043" s="709"/>
      <c r="M1043" s="709"/>
      <c r="N1043" s="709"/>
      <c r="O1043" s="709"/>
      <c r="P1043" s="709"/>
      <c r="Q1043" s="709"/>
      <c r="R1043" s="709"/>
      <c r="S1043" s="709"/>
      <c r="T1043" s="709"/>
      <c r="U1043" s="709"/>
      <c r="V1043" s="709"/>
      <c r="W1043" s="709"/>
      <c r="X1043" s="709"/>
      <c r="Y1043" s="709"/>
      <c r="Z1043" s="709"/>
      <c r="AA1043" s="709"/>
      <c r="AB1043" s="709"/>
      <c r="AC1043" s="709"/>
      <c r="AD1043" s="709"/>
      <c r="AE1043" s="709"/>
      <c r="AF1043" s="709"/>
      <c r="AG1043" s="709"/>
      <c r="AH1043" s="709"/>
    </row>
    <row r="1044" spans="1:34" s="685" customFormat="1" x14ac:dyDescent="0.25">
      <c r="A1044" s="708"/>
      <c r="B1044" s="709"/>
      <c r="C1044" s="709"/>
      <c r="D1044" s="992"/>
      <c r="E1044" s="992"/>
      <c r="F1044" s="959"/>
      <c r="G1044" s="959"/>
      <c r="H1044" s="959"/>
      <c r="I1044" s="959"/>
      <c r="J1044" s="709"/>
      <c r="K1044" s="709"/>
      <c r="L1044" s="709"/>
      <c r="M1044" s="709"/>
      <c r="N1044" s="709"/>
      <c r="O1044" s="709"/>
      <c r="P1044" s="709"/>
      <c r="Q1044" s="709"/>
      <c r="R1044" s="709"/>
      <c r="S1044" s="709"/>
      <c r="T1044" s="709"/>
      <c r="U1044" s="709"/>
      <c r="V1044" s="709"/>
      <c r="W1044" s="709"/>
      <c r="X1044" s="709"/>
      <c r="Y1044" s="709"/>
      <c r="Z1044" s="709"/>
      <c r="AA1044" s="709"/>
      <c r="AB1044" s="709"/>
      <c r="AC1044" s="709"/>
      <c r="AD1044" s="709"/>
      <c r="AE1044" s="709"/>
      <c r="AF1044" s="709"/>
      <c r="AG1044" s="709"/>
      <c r="AH1044" s="709"/>
    </row>
    <row r="1045" spans="1:34" s="685" customFormat="1" x14ac:dyDescent="0.25">
      <c r="A1045" s="708"/>
      <c r="B1045" s="709"/>
      <c r="C1045" s="709"/>
      <c r="D1045" s="992"/>
      <c r="E1045" s="992"/>
      <c r="F1045" s="959"/>
      <c r="G1045" s="959"/>
      <c r="H1045" s="959"/>
      <c r="I1045" s="959"/>
      <c r="J1045" s="709"/>
      <c r="K1045" s="709"/>
      <c r="L1045" s="709"/>
      <c r="M1045" s="709"/>
      <c r="N1045" s="709"/>
      <c r="O1045" s="709"/>
      <c r="P1045" s="709"/>
      <c r="Q1045" s="709"/>
      <c r="R1045" s="709"/>
      <c r="S1045" s="709"/>
      <c r="T1045" s="709"/>
      <c r="U1045" s="709"/>
      <c r="V1045" s="709"/>
      <c r="W1045" s="709"/>
      <c r="X1045" s="709"/>
      <c r="Y1045" s="709"/>
      <c r="Z1045" s="709"/>
      <c r="AA1045" s="709"/>
      <c r="AB1045" s="709"/>
      <c r="AC1045" s="709"/>
      <c r="AD1045" s="709"/>
      <c r="AE1045" s="709"/>
      <c r="AF1045" s="709"/>
      <c r="AG1045" s="709"/>
      <c r="AH1045" s="709"/>
    </row>
    <row r="1046" spans="1:34" s="685" customFormat="1" x14ac:dyDescent="0.25">
      <c r="A1046" s="708"/>
      <c r="B1046" s="709"/>
      <c r="C1046" s="709"/>
      <c r="D1046" s="992"/>
      <c r="E1046" s="992"/>
      <c r="F1046" s="959"/>
      <c r="G1046" s="959"/>
      <c r="H1046" s="959"/>
      <c r="I1046" s="959"/>
      <c r="J1046" s="709"/>
      <c r="K1046" s="709"/>
      <c r="L1046" s="709"/>
      <c r="M1046" s="709"/>
      <c r="N1046" s="709"/>
      <c r="O1046" s="709"/>
      <c r="P1046" s="709"/>
      <c r="Q1046" s="709"/>
      <c r="R1046" s="709"/>
      <c r="S1046" s="709"/>
      <c r="T1046" s="709"/>
      <c r="U1046" s="709"/>
      <c r="V1046" s="709"/>
      <c r="W1046" s="709"/>
      <c r="X1046" s="709"/>
      <c r="Y1046" s="709"/>
      <c r="Z1046" s="709"/>
      <c r="AA1046" s="709"/>
      <c r="AB1046" s="709"/>
      <c r="AC1046" s="709"/>
      <c r="AD1046" s="709"/>
      <c r="AE1046" s="709"/>
      <c r="AF1046" s="709"/>
      <c r="AG1046" s="709"/>
      <c r="AH1046" s="709"/>
    </row>
    <row r="1047" spans="1:34" s="685" customFormat="1" x14ac:dyDescent="0.25">
      <c r="A1047" s="708"/>
      <c r="B1047" s="709"/>
      <c r="C1047" s="709"/>
      <c r="D1047" s="992"/>
      <c r="E1047" s="992"/>
      <c r="F1047" s="959"/>
      <c r="G1047" s="959"/>
      <c r="H1047" s="959"/>
      <c r="I1047" s="959"/>
      <c r="J1047" s="709"/>
      <c r="K1047" s="709"/>
      <c r="L1047" s="709"/>
      <c r="M1047" s="709"/>
      <c r="N1047" s="709"/>
      <c r="O1047" s="709"/>
      <c r="P1047" s="709"/>
      <c r="Q1047" s="709"/>
      <c r="R1047" s="709"/>
      <c r="S1047" s="709"/>
      <c r="T1047" s="709"/>
      <c r="U1047" s="709"/>
      <c r="V1047" s="709"/>
      <c r="W1047" s="709"/>
      <c r="X1047" s="709"/>
      <c r="Y1047" s="709"/>
      <c r="Z1047" s="709"/>
      <c r="AA1047" s="709"/>
      <c r="AB1047" s="709"/>
      <c r="AC1047" s="709"/>
      <c r="AD1047" s="709"/>
      <c r="AE1047" s="709"/>
      <c r="AF1047" s="709"/>
      <c r="AG1047" s="709"/>
      <c r="AH1047" s="709"/>
    </row>
    <row r="1048" spans="1:34" s="685" customFormat="1" x14ac:dyDescent="0.25">
      <c r="A1048" s="708"/>
      <c r="B1048" s="709"/>
      <c r="C1048" s="709"/>
      <c r="D1048" s="992"/>
      <c r="E1048" s="992"/>
      <c r="F1048" s="959"/>
      <c r="G1048" s="959"/>
      <c r="H1048" s="959"/>
      <c r="I1048" s="959"/>
      <c r="J1048" s="709"/>
      <c r="K1048" s="709"/>
      <c r="L1048" s="709"/>
      <c r="M1048" s="709"/>
      <c r="N1048" s="709"/>
      <c r="O1048" s="709"/>
      <c r="P1048" s="709"/>
      <c r="Q1048" s="709"/>
      <c r="R1048" s="709"/>
      <c r="S1048" s="709"/>
      <c r="T1048" s="709"/>
      <c r="U1048" s="709"/>
      <c r="V1048" s="709"/>
      <c r="W1048" s="709"/>
      <c r="X1048" s="709"/>
      <c r="Y1048" s="709"/>
      <c r="Z1048" s="709"/>
      <c r="AA1048" s="709"/>
      <c r="AB1048" s="709"/>
      <c r="AC1048" s="709"/>
      <c r="AD1048" s="709"/>
      <c r="AE1048" s="709"/>
      <c r="AF1048" s="709"/>
      <c r="AG1048" s="709"/>
      <c r="AH1048" s="709"/>
    </row>
    <row r="1049" spans="1:34" s="685" customFormat="1" x14ac:dyDescent="0.25">
      <c r="A1049" s="708"/>
      <c r="B1049" s="709"/>
      <c r="C1049" s="709"/>
      <c r="D1049" s="992"/>
      <c r="E1049" s="992"/>
      <c r="F1049" s="959"/>
      <c r="G1049" s="959"/>
      <c r="H1049" s="959"/>
      <c r="I1049" s="959"/>
      <c r="J1049" s="709"/>
      <c r="K1049" s="709"/>
      <c r="L1049" s="709"/>
      <c r="M1049" s="709"/>
      <c r="N1049" s="709"/>
      <c r="O1049" s="709"/>
      <c r="P1049" s="709"/>
      <c r="Q1049" s="709"/>
      <c r="R1049" s="709"/>
      <c r="S1049" s="709"/>
      <c r="T1049" s="709"/>
      <c r="U1049" s="709"/>
      <c r="V1049" s="709"/>
      <c r="W1049" s="709"/>
      <c r="X1049" s="709"/>
      <c r="Y1049" s="709"/>
      <c r="Z1049" s="709"/>
      <c r="AA1049" s="709"/>
      <c r="AB1049" s="709"/>
      <c r="AC1049" s="709"/>
      <c r="AD1049" s="709"/>
      <c r="AE1049" s="709"/>
      <c r="AF1049" s="709"/>
      <c r="AG1049" s="709"/>
      <c r="AH1049" s="709"/>
    </row>
    <row r="1050" spans="1:34" s="685" customFormat="1" x14ac:dyDescent="0.25">
      <c r="A1050" s="708"/>
      <c r="B1050" s="709"/>
      <c r="C1050" s="709"/>
      <c r="D1050" s="992"/>
      <c r="E1050" s="992"/>
      <c r="F1050" s="959"/>
      <c r="G1050" s="959"/>
      <c r="H1050" s="959"/>
      <c r="I1050" s="959"/>
      <c r="J1050" s="709"/>
      <c r="K1050" s="709"/>
      <c r="L1050" s="709"/>
      <c r="M1050" s="709"/>
      <c r="N1050" s="709"/>
      <c r="O1050" s="709"/>
      <c r="P1050" s="709"/>
      <c r="Q1050" s="709"/>
      <c r="R1050" s="709"/>
      <c r="S1050" s="709"/>
      <c r="T1050" s="709"/>
      <c r="U1050" s="709"/>
      <c r="V1050" s="709"/>
      <c r="W1050" s="709"/>
      <c r="X1050" s="709"/>
      <c r="Y1050" s="709"/>
      <c r="Z1050" s="709"/>
      <c r="AA1050" s="709"/>
      <c r="AB1050" s="709"/>
      <c r="AC1050" s="709"/>
      <c r="AD1050" s="709"/>
      <c r="AE1050" s="709"/>
      <c r="AF1050" s="709"/>
      <c r="AG1050" s="709"/>
      <c r="AH1050" s="709"/>
    </row>
    <row r="1051" spans="1:34" s="685" customFormat="1" x14ac:dyDescent="0.25">
      <c r="A1051" s="708"/>
      <c r="B1051" s="709"/>
      <c r="C1051" s="709"/>
      <c r="D1051" s="992"/>
      <c r="E1051" s="992"/>
      <c r="F1051" s="959"/>
      <c r="G1051" s="959"/>
      <c r="H1051" s="959"/>
      <c r="I1051" s="959"/>
      <c r="J1051" s="709"/>
      <c r="K1051" s="709"/>
      <c r="L1051" s="709"/>
      <c r="M1051" s="709"/>
      <c r="N1051" s="709"/>
      <c r="O1051" s="709"/>
      <c r="P1051" s="709"/>
      <c r="Q1051" s="709"/>
      <c r="R1051" s="709"/>
      <c r="S1051" s="709"/>
      <c r="T1051" s="709"/>
      <c r="U1051" s="709"/>
      <c r="V1051" s="709"/>
      <c r="W1051" s="709"/>
      <c r="X1051" s="709"/>
      <c r="Y1051" s="709"/>
      <c r="Z1051" s="709"/>
      <c r="AA1051" s="709"/>
      <c r="AB1051" s="709"/>
      <c r="AC1051" s="709"/>
      <c r="AD1051" s="709"/>
      <c r="AE1051" s="709"/>
      <c r="AF1051" s="709"/>
      <c r="AG1051" s="709"/>
      <c r="AH1051" s="709"/>
    </row>
    <row r="1052" spans="1:34" s="685" customFormat="1" x14ac:dyDescent="0.25">
      <c r="A1052" s="708"/>
      <c r="B1052" s="709"/>
      <c r="C1052" s="709"/>
      <c r="D1052" s="992"/>
      <c r="E1052" s="992"/>
      <c r="F1052" s="959"/>
      <c r="G1052" s="959"/>
      <c r="H1052" s="959"/>
      <c r="I1052" s="959"/>
      <c r="J1052" s="709"/>
      <c r="K1052" s="709"/>
      <c r="L1052" s="709"/>
      <c r="M1052" s="709"/>
      <c r="N1052" s="709"/>
      <c r="O1052" s="709"/>
      <c r="P1052" s="709"/>
      <c r="Q1052" s="709"/>
      <c r="R1052" s="709"/>
      <c r="S1052" s="709"/>
      <c r="T1052" s="709"/>
      <c r="U1052" s="709"/>
      <c r="V1052" s="709"/>
      <c r="W1052" s="709"/>
      <c r="X1052" s="709"/>
      <c r="Y1052" s="709"/>
      <c r="Z1052" s="709"/>
      <c r="AA1052" s="709"/>
      <c r="AB1052" s="709"/>
      <c r="AC1052" s="709"/>
      <c r="AD1052" s="709"/>
      <c r="AE1052" s="709"/>
      <c r="AF1052" s="709"/>
      <c r="AG1052" s="709"/>
      <c r="AH1052" s="709"/>
    </row>
    <row r="1053" spans="1:34" s="685" customFormat="1" x14ac:dyDescent="0.25">
      <c r="A1053" s="708"/>
      <c r="B1053" s="709"/>
      <c r="C1053" s="709"/>
      <c r="D1053" s="992"/>
      <c r="E1053" s="992"/>
      <c r="F1053" s="959"/>
      <c r="G1053" s="959"/>
      <c r="H1053" s="959"/>
      <c r="I1053" s="959"/>
      <c r="J1053" s="709"/>
      <c r="K1053" s="709"/>
      <c r="L1053" s="709"/>
      <c r="M1053" s="709"/>
      <c r="N1053" s="709"/>
      <c r="O1053" s="709"/>
      <c r="P1053" s="709"/>
      <c r="Q1053" s="709"/>
      <c r="R1053" s="709"/>
      <c r="S1053" s="709"/>
      <c r="T1053" s="709"/>
      <c r="U1053" s="709"/>
      <c r="V1053" s="709"/>
      <c r="W1053" s="709"/>
      <c r="X1053" s="709"/>
      <c r="Y1053" s="709"/>
      <c r="Z1053" s="709"/>
      <c r="AA1053" s="709"/>
      <c r="AB1053" s="709"/>
      <c r="AC1053" s="709"/>
      <c r="AD1053" s="709"/>
      <c r="AE1053" s="709"/>
      <c r="AF1053" s="709"/>
      <c r="AG1053" s="709"/>
      <c r="AH1053" s="709"/>
    </row>
    <row r="1054" spans="1:34" s="685" customFormat="1" x14ac:dyDescent="0.25">
      <c r="A1054" s="708"/>
      <c r="B1054" s="709"/>
      <c r="C1054" s="709"/>
      <c r="D1054" s="992"/>
      <c r="E1054" s="992"/>
      <c r="F1054" s="959"/>
      <c r="G1054" s="959"/>
      <c r="H1054" s="959"/>
      <c r="I1054" s="959"/>
      <c r="J1054" s="709"/>
      <c r="K1054" s="709"/>
      <c r="L1054" s="709"/>
      <c r="M1054" s="709"/>
      <c r="N1054" s="709"/>
      <c r="O1054" s="709"/>
      <c r="P1054" s="709"/>
      <c r="Q1054" s="709"/>
      <c r="R1054" s="709"/>
      <c r="S1054" s="709"/>
      <c r="T1054" s="709"/>
      <c r="U1054" s="709"/>
      <c r="V1054" s="709"/>
      <c r="W1054" s="709"/>
      <c r="X1054" s="709"/>
      <c r="Y1054" s="709"/>
      <c r="Z1054" s="709"/>
      <c r="AA1054" s="709"/>
      <c r="AB1054" s="709"/>
      <c r="AC1054" s="709"/>
      <c r="AD1054" s="709"/>
      <c r="AE1054" s="709"/>
      <c r="AF1054" s="709"/>
      <c r="AG1054" s="709"/>
      <c r="AH1054" s="709"/>
    </row>
    <row r="1055" spans="1:34" s="685" customFormat="1" x14ac:dyDescent="0.25">
      <c r="A1055" s="708"/>
      <c r="B1055" s="709"/>
      <c r="C1055" s="709"/>
      <c r="D1055" s="992"/>
      <c r="E1055" s="992"/>
      <c r="F1055" s="959"/>
      <c r="G1055" s="959"/>
      <c r="H1055" s="959"/>
      <c r="I1055" s="959"/>
      <c r="J1055" s="709"/>
      <c r="K1055" s="709"/>
      <c r="L1055" s="709"/>
      <c r="M1055" s="709"/>
      <c r="N1055" s="709"/>
      <c r="O1055" s="709"/>
      <c r="P1055" s="709"/>
      <c r="Q1055" s="709"/>
      <c r="R1055" s="709"/>
      <c r="S1055" s="709"/>
      <c r="T1055" s="709"/>
      <c r="U1055" s="709"/>
      <c r="V1055" s="709"/>
      <c r="W1055" s="709"/>
      <c r="X1055" s="709"/>
      <c r="Y1055" s="709"/>
      <c r="Z1055" s="709"/>
      <c r="AA1055" s="709"/>
      <c r="AB1055" s="709"/>
      <c r="AC1055" s="709"/>
      <c r="AD1055" s="709"/>
      <c r="AE1055" s="709"/>
      <c r="AF1055" s="709"/>
      <c r="AG1055" s="709"/>
      <c r="AH1055" s="709"/>
    </row>
    <row r="1056" spans="1:34" s="685" customFormat="1" x14ac:dyDescent="0.25">
      <c r="A1056" s="708"/>
      <c r="B1056" s="709"/>
      <c r="C1056" s="709"/>
      <c r="D1056" s="992"/>
      <c r="E1056" s="992"/>
      <c r="F1056" s="959"/>
      <c r="G1056" s="959"/>
      <c r="H1056" s="959"/>
      <c r="I1056" s="959"/>
      <c r="J1056" s="709"/>
      <c r="K1056" s="709"/>
      <c r="L1056" s="709"/>
      <c r="M1056" s="709"/>
      <c r="N1056" s="709"/>
      <c r="O1056" s="709"/>
      <c r="P1056" s="709"/>
      <c r="Q1056" s="709"/>
      <c r="R1056" s="709"/>
      <c r="S1056" s="709"/>
      <c r="T1056" s="709"/>
      <c r="U1056" s="709"/>
      <c r="V1056" s="709"/>
      <c r="W1056" s="709"/>
      <c r="X1056" s="709"/>
      <c r="Y1056" s="709"/>
      <c r="Z1056" s="709"/>
      <c r="AA1056" s="709"/>
      <c r="AB1056" s="709"/>
      <c r="AC1056" s="709"/>
      <c r="AD1056" s="709"/>
      <c r="AE1056" s="709"/>
      <c r="AF1056" s="709"/>
      <c r="AG1056" s="709"/>
      <c r="AH1056" s="709"/>
    </row>
    <row r="1057" spans="1:34" s="685" customFormat="1" x14ac:dyDescent="0.25">
      <c r="A1057" s="708"/>
      <c r="B1057" s="709"/>
      <c r="C1057" s="709"/>
      <c r="D1057" s="992"/>
      <c r="E1057" s="992"/>
      <c r="F1057" s="959"/>
      <c r="G1057" s="959"/>
      <c r="H1057" s="959"/>
      <c r="I1057" s="959"/>
      <c r="J1057" s="709"/>
      <c r="K1057" s="709"/>
      <c r="L1057" s="709"/>
      <c r="M1057" s="709"/>
      <c r="N1057" s="709"/>
      <c r="O1057" s="709"/>
      <c r="P1057" s="709"/>
      <c r="Q1057" s="709"/>
      <c r="R1057" s="709"/>
      <c r="S1057" s="709"/>
      <c r="T1057" s="709"/>
      <c r="U1057" s="709"/>
      <c r="V1057" s="709"/>
      <c r="W1057" s="709"/>
      <c r="X1057" s="709"/>
      <c r="Y1057" s="709"/>
      <c r="Z1057" s="709"/>
      <c r="AA1057" s="709"/>
      <c r="AB1057" s="709"/>
      <c r="AC1057" s="709"/>
      <c r="AD1057" s="709"/>
      <c r="AE1057" s="709"/>
      <c r="AF1057" s="709"/>
      <c r="AG1057" s="709"/>
      <c r="AH1057" s="709"/>
    </row>
    <row r="1058" spans="1:34" s="685" customFormat="1" x14ac:dyDescent="0.25">
      <c r="A1058" s="708"/>
      <c r="B1058" s="709"/>
      <c r="C1058" s="709"/>
      <c r="D1058" s="992"/>
      <c r="E1058" s="992"/>
      <c r="F1058" s="959"/>
      <c r="G1058" s="959"/>
      <c r="H1058" s="959"/>
      <c r="I1058" s="959"/>
      <c r="J1058" s="709"/>
      <c r="K1058" s="709"/>
      <c r="L1058" s="709"/>
      <c r="M1058" s="709"/>
      <c r="N1058" s="709"/>
      <c r="O1058" s="709"/>
      <c r="P1058" s="709"/>
      <c r="Q1058" s="709"/>
      <c r="R1058" s="709"/>
      <c r="S1058" s="709"/>
      <c r="T1058" s="709"/>
      <c r="U1058" s="709"/>
      <c r="V1058" s="709"/>
      <c r="W1058" s="709"/>
      <c r="X1058" s="709"/>
      <c r="Y1058" s="709"/>
      <c r="Z1058" s="709"/>
      <c r="AA1058" s="709"/>
      <c r="AB1058" s="709"/>
      <c r="AC1058" s="709"/>
      <c r="AD1058" s="709"/>
      <c r="AE1058" s="709"/>
      <c r="AF1058" s="709"/>
      <c r="AG1058" s="709"/>
      <c r="AH1058" s="709"/>
    </row>
    <row r="1059" spans="1:34" s="685" customFormat="1" x14ac:dyDescent="0.25">
      <c r="A1059" s="708"/>
      <c r="B1059" s="709"/>
      <c r="C1059" s="709"/>
      <c r="D1059" s="992"/>
      <c r="E1059" s="992"/>
      <c r="F1059" s="959"/>
      <c r="G1059" s="959"/>
      <c r="H1059" s="959"/>
      <c r="I1059" s="959"/>
      <c r="J1059" s="709"/>
      <c r="K1059" s="709"/>
      <c r="L1059" s="709"/>
      <c r="M1059" s="709"/>
      <c r="N1059" s="709"/>
      <c r="O1059" s="709"/>
      <c r="P1059" s="709"/>
      <c r="Q1059" s="709"/>
      <c r="R1059" s="709"/>
      <c r="S1059" s="709"/>
      <c r="T1059" s="709"/>
      <c r="U1059" s="709"/>
      <c r="V1059" s="709"/>
      <c r="W1059" s="709"/>
      <c r="X1059" s="709"/>
      <c r="Y1059" s="709"/>
      <c r="Z1059" s="709"/>
      <c r="AA1059" s="709"/>
      <c r="AB1059" s="709"/>
      <c r="AC1059" s="709"/>
      <c r="AD1059" s="709"/>
      <c r="AE1059" s="709"/>
      <c r="AF1059" s="709"/>
      <c r="AG1059" s="709"/>
      <c r="AH1059" s="709"/>
    </row>
    <row r="1060" spans="1:34" s="685" customFormat="1" x14ac:dyDescent="0.25">
      <c r="A1060" s="708"/>
      <c r="B1060" s="709"/>
      <c r="C1060" s="709"/>
      <c r="D1060" s="992"/>
      <c r="E1060" s="992"/>
      <c r="F1060" s="959"/>
      <c r="G1060" s="959"/>
      <c r="H1060" s="959"/>
      <c r="I1060" s="959"/>
      <c r="J1060" s="709"/>
      <c r="K1060" s="709"/>
      <c r="L1060" s="709"/>
      <c r="M1060" s="709"/>
      <c r="N1060" s="709"/>
      <c r="O1060" s="709"/>
      <c r="P1060" s="709"/>
      <c r="Q1060" s="709"/>
      <c r="R1060" s="709"/>
      <c r="S1060" s="709"/>
      <c r="T1060" s="709"/>
      <c r="U1060" s="709"/>
      <c r="V1060" s="709"/>
      <c r="W1060" s="709"/>
      <c r="X1060" s="709"/>
      <c r="Y1060" s="709"/>
      <c r="Z1060" s="709"/>
      <c r="AA1060" s="709"/>
      <c r="AB1060" s="709"/>
      <c r="AC1060" s="709"/>
      <c r="AD1060" s="709"/>
      <c r="AE1060" s="709"/>
      <c r="AF1060" s="709"/>
      <c r="AG1060" s="709"/>
      <c r="AH1060" s="709"/>
    </row>
    <row r="1061" spans="1:34" s="685" customFormat="1" x14ac:dyDescent="0.25">
      <c r="A1061" s="708"/>
      <c r="B1061" s="709"/>
      <c r="C1061" s="709"/>
      <c r="D1061" s="992"/>
      <c r="E1061" s="992"/>
      <c r="F1061" s="959"/>
      <c r="G1061" s="959"/>
      <c r="H1061" s="959"/>
      <c r="I1061" s="959"/>
      <c r="J1061" s="709"/>
      <c r="K1061" s="709"/>
      <c r="L1061" s="709"/>
      <c r="M1061" s="709"/>
      <c r="N1061" s="709"/>
      <c r="O1061" s="709"/>
      <c r="P1061" s="709"/>
      <c r="Q1061" s="709"/>
      <c r="R1061" s="709"/>
      <c r="S1061" s="709"/>
      <c r="T1061" s="709"/>
      <c r="U1061" s="709"/>
      <c r="V1061" s="709"/>
      <c r="W1061" s="709"/>
      <c r="X1061" s="709"/>
      <c r="Y1061" s="709"/>
      <c r="Z1061" s="709"/>
      <c r="AA1061" s="709"/>
      <c r="AB1061" s="709"/>
      <c r="AC1061" s="709"/>
      <c r="AD1061" s="709"/>
      <c r="AE1061" s="709"/>
      <c r="AF1061" s="709"/>
      <c r="AG1061" s="709"/>
      <c r="AH1061" s="709"/>
    </row>
    <row r="1062" spans="1:34" s="685" customFormat="1" x14ac:dyDescent="0.25">
      <c r="A1062" s="708"/>
      <c r="B1062" s="709"/>
      <c r="C1062" s="709"/>
      <c r="D1062" s="992"/>
      <c r="E1062" s="992"/>
      <c r="F1062" s="959"/>
      <c r="G1062" s="959"/>
      <c r="H1062" s="959"/>
      <c r="I1062" s="959"/>
      <c r="J1062" s="709"/>
      <c r="K1062" s="709"/>
      <c r="L1062" s="709"/>
      <c r="M1062" s="709"/>
      <c r="N1062" s="709"/>
      <c r="O1062" s="709"/>
      <c r="P1062" s="709"/>
      <c r="Q1062" s="709"/>
      <c r="R1062" s="709"/>
      <c r="S1062" s="709"/>
      <c r="T1062" s="709"/>
      <c r="U1062" s="709"/>
      <c r="V1062" s="709"/>
      <c r="W1062" s="709"/>
      <c r="X1062" s="709"/>
      <c r="Y1062" s="709"/>
      <c r="Z1062" s="709"/>
      <c r="AA1062" s="709"/>
      <c r="AB1062" s="709"/>
      <c r="AC1062" s="709"/>
      <c r="AD1062" s="709"/>
      <c r="AE1062" s="709"/>
      <c r="AF1062" s="709"/>
      <c r="AG1062" s="709"/>
      <c r="AH1062" s="709"/>
    </row>
    <row r="1063" spans="1:34" s="685" customFormat="1" x14ac:dyDescent="0.25">
      <c r="A1063" s="708"/>
      <c r="B1063" s="709"/>
      <c r="C1063" s="709"/>
      <c r="D1063" s="992"/>
      <c r="E1063" s="992"/>
      <c r="F1063" s="959"/>
      <c r="G1063" s="959"/>
      <c r="H1063" s="959"/>
      <c r="I1063" s="959"/>
      <c r="J1063" s="709"/>
      <c r="K1063" s="709"/>
      <c r="L1063" s="709"/>
      <c r="M1063" s="709"/>
      <c r="N1063" s="709"/>
      <c r="O1063" s="709"/>
      <c r="P1063" s="709"/>
      <c r="Q1063" s="709"/>
      <c r="R1063" s="709"/>
      <c r="S1063" s="709"/>
      <c r="T1063" s="709"/>
      <c r="U1063" s="709"/>
      <c r="V1063" s="709"/>
      <c r="W1063" s="709"/>
      <c r="X1063" s="709"/>
      <c r="Y1063" s="709"/>
      <c r="Z1063" s="709"/>
      <c r="AA1063" s="709"/>
      <c r="AB1063" s="709"/>
      <c r="AC1063" s="709"/>
      <c r="AD1063" s="709"/>
      <c r="AE1063" s="709"/>
      <c r="AF1063" s="709"/>
      <c r="AG1063" s="709"/>
      <c r="AH1063" s="709"/>
    </row>
    <row r="1064" spans="1:34" s="685" customFormat="1" x14ac:dyDescent="0.25">
      <c r="A1064" s="708"/>
      <c r="B1064" s="709"/>
      <c r="C1064" s="709"/>
      <c r="D1064" s="992"/>
      <c r="E1064" s="992"/>
      <c r="F1064" s="959"/>
      <c r="G1064" s="959"/>
      <c r="H1064" s="959"/>
      <c r="I1064" s="959"/>
      <c r="J1064" s="709"/>
      <c r="K1064" s="709"/>
      <c r="L1064" s="709"/>
      <c r="M1064" s="709"/>
      <c r="N1064" s="709"/>
      <c r="O1064" s="709"/>
      <c r="P1064" s="709"/>
      <c r="Q1064" s="709"/>
      <c r="R1064" s="709"/>
      <c r="S1064" s="709"/>
      <c r="T1064" s="709"/>
      <c r="U1064" s="709"/>
      <c r="V1064" s="709"/>
      <c r="W1064" s="709"/>
      <c r="X1064" s="709"/>
      <c r="Y1064" s="709"/>
      <c r="Z1064" s="709"/>
      <c r="AA1064" s="709"/>
      <c r="AB1064" s="709"/>
      <c r="AC1064" s="709"/>
      <c r="AD1064" s="709"/>
      <c r="AE1064" s="709"/>
      <c r="AF1064" s="709"/>
      <c r="AG1064" s="709"/>
      <c r="AH1064" s="709"/>
    </row>
    <row r="1065" spans="1:34" s="685" customFormat="1" x14ac:dyDescent="0.25">
      <c r="A1065" s="708"/>
      <c r="B1065" s="709"/>
      <c r="C1065" s="709"/>
      <c r="D1065" s="992"/>
      <c r="E1065" s="992"/>
      <c r="F1065" s="959"/>
      <c r="G1065" s="959"/>
      <c r="H1065" s="959"/>
      <c r="I1065" s="959"/>
      <c r="J1065" s="709"/>
      <c r="K1065" s="709"/>
      <c r="L1065" s="709"/>
      <c r="M1065" s="709"/>
      <c r="N1065" s="709"/>
      <c r="O1065" s="709"/>
      <c r="P1065" s="709"/>
      <c r="Q1065" s="709"/>
      <c r="R1065" s="709"/>
      <c r="S1065" s="709"/>
      <c r="T1065" s="709"/>
      <c r="U1065" s="709"/>
      <c r="V1065" s="709"/>
      <c r="W1065" s="709"/>
      <c r="X1065" s="709"/>
      <c r="Y1065" s="709"/>
      <c r="Z1065" s="709"/>
      <c r="AA1065" s="709"/>
      <c r="AB1065" s="709"/>
      <c r="AC1065" s="709"/>
      <c r="AD1065" s="709"/>
      <c r="AE1065" s="709"/>
      <c r="AF1065" s="709"/>
      <c r="AG1065" s="709"/>
      <c r="AH1065" s="709"/>
    </row>
    <row r="1066" spans="1:34" s="685" customFormat="1" x14ac:dyDescent="0.25">
      <c r="A1066" s="708"/>
      <c r="B1066" s="709"/>
      <c r="C1066" s="709"/>
      <c r="D1066" s="992"/>
      <c r="E1066" s="992"/>
      <c r="F1066" s="959"/>
      <c r="G1066" s="959"/>
      <c r="H1066" s="959"/>
      <c r="I1066" s="959"/>
      <c r="J1066" s="709"/>
      <c r="K1066" s="709"/>
      <c r="L1066" s="709"/>
      <c r="M1066" s="709"/>
      <c r="N1066" s="709"/>
      <c r="O1066" s="709"/>
      <c r="P1066" s="709"/>
      <c r="Q1066" s="709"/>
      <c r="R1066" s="709"/>
      <c r="S1066" s="709"/>
      <c r="T1066" s="709"/>
      <c r="U1066" s="709"/>
      <c r="V1066" s="709"/>
      <c r="W1066" s="709"/>
      <c r="X1066" s="709"/>
      <c r="Y1066" s="709"/>
      <c r="Z1066" s="709"/>
      <c r="AA1066" s="709"/>
      <c r="AB1066" s="709"/>
      <c r="AC1066" s="709"/>
      <c r="AD1066" s="709"/>
      <c r="AE1066" s="709"/>
      <c r="AF1066" s="709"/>
      <c r="AG1066" s="709"/>
      <c r="AH1066" s="709"/>
    </row>
    <row r="1067" spans="1:34" s="685" customFormat="1" x14ac:dyDescent="0.25">
      <c r="A1067" s="708"/>
      <c r="B1067" s="709"/>
      <c r="C1067" s="709"/>
      <c r="D1067" s="992"/>
      <c r="E1067" s="992"/>
      <c r="F1067" s="959"/>
      <c r="G1067" s="959"/>
      <c r="H1067" s="959"/>
      <c r="I1067" s="959"/>
      <c r="J1067" s="709"/>
      <c r="K1067" s="709"/>
      <c r="L1067" s="709"/>
      <c r="M1067" s="709"/>
      <c r="N1067" s="709"/>
      <c r="O1067" s="709"/>
      <c r="P1067" s="709"/>
      <c r="Q1067" s="709"/>
      <c r="R1067" s="709"/>
      <c r="S1067" s="709"/>
      <c r="T1067" s="709"/>
      <c r="U1067" s="709"/>
      <c r="V1067" s="709"/>
      <c r="W1067" s="709"/>
      <c r="X1067" s="709"/>
      <c r="Y1067" s="709"/>
      <c r="Z1067" s="709"/>
      <c r="AA1067" s="709"/>
      <c r="AB1067" s="709"/>
      <c r="AC1067" s="709"/>
      <c r="AD1067" s="709"/>
      <c r="AE1067" s="709"/>
      <c r="AF1067" s="709"/>
      <c r="AG1067" s="709"/>
      <c r="AH1067" s="709"/>
    </row>
    <row r="1068" spans="1:34" s="685" customFormat="1" x14ac:dyDescent="0.25">
      <c r="A1068" s="708"/>
      <c r="B1068" s="709"/>
      <c r="C1068" s="709"/>
      <c r="D1068" s="992"/>
      <c r="E1068" s="992"/>
      <c r="F1068" s="959"/>
      <c r="G1068" s="959"/>
      <c r="H1068" s="959"/>
      <c r="I1068" s="959"/>
      <c r="J1068" s="709"/>
      <c r="K1068" s="709"/>
      <c r="L1068" s="709"/>
      <c r="M1068" s="709"/>
      <c r="N1068" s="709"/>
      <c r="O1068" s="709"/>
      <c r="P1068" s="709"/>
      <c r="Q1068" s="709"/>
      <c r="R1068" s="709"/>
      <c r="S1068" s="709"/>
      <c r="T1068" s="709"/>
      <c r="U1068" s="709"/>
      <c r="V1068" s="709"/>
      <c r="W1068" s="709"/>
      <c r="X1068" s="709"/>
      <c r="Y1068" s="709"/>
      <c r="Z1068" s="709"/>
      <c r="AA1068" s="709"/>
      <c r="AB1068" s="709"/>
      <c r="AC1068" s="709"/>
      <c r="AD1068" s="709"/>
      <c r="AE1068" s="709"/>
      <c r="AF1068" s="709"/>
      <c r="AG1068" s="709"/>
      <c r="AH1068" s="709"/>
    </row>
    <row r="1069" spans="1:34" s="685" customFormat="1" x14ac:dyDescent="0.25">
      <c r="A1069" s="708"/>
      <c r="B1069" s="709"/>
      <c r="C1069" s="709"/>
      <c r="D1069" s="992"/>
      <c r="E1069" s="992"/>
      <c r="F1069" s="959"/>
      <c r="G1069" s="959"/>
      <c r="H1069" s="959"/>
      <c r="I1069" s="959"/>
      <c r="J1069" s="709"/>
      <c r="K1069" s="709"/>
      <c r="L1069" s="709"/>
      <c r="M1069" s="709"/>
      <c r="N1069" s="709"/>
      <c r="O1069" s="709"/>
      <c r="P1069" s="709"/>
      <c r="Q1069" s="709"/>
      <c r="R1069" s="709"/>
      <c r="S1069" s="709"/>
      <c r="T1069" s="709"/>
      <c r="U1069" s="709"/>
      <c r="V1069" s="709"/>
      <c r="W1069" s="709"/>
      <c r="X1069" s="709"/>
      <c r="Y1069" s="709"/>
      <c r="Z1069" s="709"/>
      <c r="AA1069" s="709"/>
      <c r="AB1069" s="709"/>
      <c r="AC1069" s="709"/>
      <c r="AD1069" s="709"/>
      <c r="AE1069" s="709"/>
      <c r="AF1069" s="709"/>
      <c r="AG1069" s="709"/>
      <c r="AH1069" s="709"/>
    </row>
    <row r="1070" spans="1:34" s="685" customFormat="1" x14ac:dyDescent="0.25">
      <c r="A1070" s="708"/>
      <c r="B1070" s="709"/>
      <c r="C1070" s="709"/>
      <c r="D1070" s="992"/>
      <c r="E1070" s="992"/>
      <c r="F1070" s="959"/>
      <c r="G1070" s="959"/>
      <c r="H1070" s="959"/>
      <c r="I1070" s="959"/>
      <c r="J1070" s="709"/>
      <c r="K1070" s="709"/>
      <c r="L1070" s="709"/>
      <c r="M1070" s="709"/>
      <c r="N1070" s="709"/>
      <c r="O1070" s="709"/>
      <c r="P1070" s="709"/>
      <c r="Q1070" s="709"/>
      <c r="R1070" s="709"/>
      <c r="S1070" s="709"/>
      <c r="T1070" s="709"/>
      <c r="U1070" s="709"/>
      <c r="V1070" s="709"/>
      <c r="W1070" s="709"/>
      <c r="X1070" s="709"/>
      <c r="Y1070" s="709"/>
      <c r="Z1070" s="709"/>
      <c r="AA1070" s="709"/>
      <c r="AB1070" s="709"/>
      <c r="AC1070" s="709"/>
      <c r="AD1070" s="709"/>
      <c r="AE1070" s="709"/>
      <c r="AF1070" s="709"/>
      <c r="AG1070" s="709"/>
      <c r="AH1070" s="709"/>
    </row>
    <row r="1071" spans="1:34" s="685" customFormat="1" x14ac:dyDescent="0.25">
      <c r="A1071" s="708"/>
      <c r="B1071" s="709"/>
      <c r="C1071" s="709"/>
      <c r="D1071" s="992"/>
      <c r="E1071" s="992"/>
      <c r="F1071" s="959"/>
      <c r="G1071" s="959"/>
      <c r="H1071" s="959"/>
      <c r="I1071" s="959"/>
      <c r="J1071" s="709"/>
      <c r="K1071" s="709"/>
      <c r="L1071" s="709"/>
      <c r="M1071" s="709"/>
      <c r="N1071" s="709"/>
      <c r="O1071" s="709"/>
      <c r="P1071" s="709"/>
      <c r="Q1071" s="709"/>
      <c r="R1071" s="709"/>
      <c r="S1071" s="709"/>
      <c r="T1071" s="709"/>
      <c r="U1071" s="709"/>
      <c r="V1071" s="709"/>
      <c r="W1071" s="709"/>
      <c r="X1071" s="709"/>
      <c r="Y1071" s="709"/>
      <c r="Z1071" s="709"/>
      <c r="AA1071" s="709"/>
      <c r="AB1071" s="709"/>
      <c r="AC1071" s="709"/>
      <c r="AD1071" s="709"/>
      <c r="AE1071" s="709"/>
      <c r="AF1071" s="709"/>
      <c r="AG1071" s="709"/>
      <c r="AH1071" s="709"/>
    </row>
    <row r="1072" spans="1:34" s="685" customFormat="1" x14ac:dyDescent="0.25">
      <c r="A1072" s="708"/>
      <c r="B1072" s="709"/>
      <c r="C1072" s="709"/>
      <c r="D1072" s="992"/>
      <c r="E1072" s="992"/>
      <c r="F1072" s="959"/>
      <c r="G1072" s="959"/>
      <c r="H1072" s="959"/>
      <c r="I1072" s="959"/>
      <c r="J1072" s="709"/>
      <c r="K1072" s="709"/>
      <c r="L1072" s="709"/>
      <c r="M1072" s="709"/>
      <c r="N1072" s="709"/>
      <c r="O1072" s="709"/>
      <c r="P1072" s="709"/>
      <c r="Q1072" s="709"/>
      <c r="R1072" s="709"/>
      <c r="S1072" s="709"/>
      <c r="T1072" s="709"/>
      <c r="U1072" s="709"/>
      <c r="V1072" s="709"/>
      <c r="W1072" s="709"/>
      <c r="X1072" s="709"/>
      <c r="Y1072" s="709"/>
      <c r="Z1072" s="709"/>
      <c r="AA1072" s="709"/>
      <c r="AB1072" s="709"/>
      <c r="AC1072" s="709"/>
      <c r="AD1072" s="709"/>
      <c r="AE1072" s="709"/>
      <c r="AF1072" s="709"/>
      <c r="AG1072" s="709"/>
      <c r="AH1072" s="709"/>
    </row>
    <row r="1073" spans="1:34" s="685" customFormat="1" x14ac:dyDescent="0.25">
      <c r="A1073" s="708"/>
      <c r="B1073" s="709"/>
      <c r="C1073" s="709"/>
      <c r="D1073" s="992"/>
      <c r="E1073" s="992"/>
      <c r="F1073" s="959"/>
      <c r="G1073" s="959"/>
      <c r="H1073" s="959"/>
      <c r="I1073" s="959"/>
      <c r="J1073" s="709"/>
      <c r="K1073" s="709"/>
      <c r="L1073" s="709"/>
      <c r="M1073" s="709"/>
      <c r="N1073" s="709"/>
      <c r="O1073" s="709"/>
      <c r="P1073" s="709"/>
      <c r="Q1073" s="709"/>
      <c r="R1073" s="709"/>
      <c r="S1073" s="709"/>
      <c r="T1073" s="709"/>
      <c r="U1073" s="709"/>
      <c r="V1073" s="709"/>
      <c r="W1073" s="709"/>
      <c r="X1073" s="709"/>
      <c r="Y1073" s="709"/>
      <c r="Z1073" s="709"/>
      <c r="AA1073" s="709"/>
      <c r="AB1073" s="709"/>
      <c r="AC1073" s="709"/>
      <c r="AD1073" s="709"/>
      <c r="AE1073" s="709"/>
      <c r="AF1073" s="709"/>
      <c r="AG1073" s="709"/>
      <c r="AH1073" s="709"/>
    </row>
    <row r="1074" spans="1:34" s="685" customFormat="1" x14ac:dyDescent="0.25">
      <c r="A1074" s="708"/>
      <c r="B1074" s="709"/>
      <c r="C1074" s="709"/>
      <c r="D1074" s="992"/>
      <c r="E1074" s="992"/>
      <c r="F1074" s="959"/>
      <c r="G1074" s="959"/>
      <c r="H1074" s="959"/>
      <c r="I1074" s="959"/>
      <c r="J1074" s="709"/>
      <c r="K1074" s="709"/>
      <c r="L1074" s="709"/>
      <c r="M1074" s="709"/>
      <c r="N1074" s="709"/>
      <c r="O1074" s="709"/>
      <c r="P1074" s="709"/>
      <c r="Q1074" s="709"/>
      <c r="R1074" s="709"/>
      <c r="S1074" s="709"/>
      <c r="T1074" s="709"/>
      <c r="U1074" s="709"/>
      <c r="V1074" s="709"/>
      <c r="W1074" s="709"/>
      <c r="X1074" s="709"/>
      <c r="Y1074" s="709"/>
      <c r="Z1074" s="709"/>
      <c r="AA1074" s="709"/>
      <c r="AB1074" s="709"/>
      <c r="AC1074" s="709"/>
      <c r="AD1074" s="709"/>
      <c r="AE1074" s="709"/>
      <c r="AF1074" s="709"/>
      <c r="AG1074" s="709"/>
      <c r="AH1074" s="709"/>
    </row>
    <row r="1075" spans="1:34" s="685" customFormat="1" x14ac:dyDescent="0.25">
      <c r="A1075" s="708"/>
      <c r="B1075" s="709"/>
      <c r="C1075" s="709"/>
      <c r="D1075" s="992"/>
      <c r="E1075" s="992"/>
      <c r="F1075" s="959"/>
      <c r="G1075" s="959"/>
      <c r="H1075" s="959"/>
      <c r="I1075" s="959"/>
      <c r="J1075" s="709"/>
      <c r="K1075" s="709"/>
      <c r="L1075" s="709"/>
      <c r="M1075" s="709"/>
      <c r="N1075" s="709"/>
      <c r="O1075" s="709"/>
      <c r="P1075" s="709"/>
      <c r="Q1075" s="709"/>
      <c r="R1075" s="709"/>
      <c r="S1075" s="709"/>
      <c r="T1075" s="709"/>
      <c r="U1075" s="709"/>
      <c r="V1075" s="709"/>
      <c r="W1075" s="709"/>
      <c r="X1075" s="709"/>
      <c r="Y1075" s="709"/>
      <c r="Z1075" s="709"/>
      <c r="AA1075" s="709"/>
      <c r="AB1075" s="709"/>
      <c r="AC1075" s="709"/>
      <c r="AD1075" s="709"/>
      <c r="AE1075" s="709"/>
      <c r="AF1075" s="709"/>
      <c r="AG1075" s="709"/>
      <c r="AH1075" s="709"/>
    </row>
    <row r="1076" spans="1:34" s="685" customFormat="1" x14ac:dyDescent="0.25">
      <c r="A1076" s="708"/>
      <c r="B1076" s="709"/>
      <c r="C1076" s="709"/>
      <c r="D1076" s="992"/>
      <c r="E1076" s="992"/>
      <c r="F1076" s="959"/>
      <c r="G1076" s="959"/>
      <c r="H1076" s="959"/>
      <c r="I1076" s="959"/>
      <c r="J1076" s="709"/>
      <c r="K1076" s="709"/>
      <c r="L1076" s="709"/>
      <c r="M1076" s="709"/>
      <c r="N1076" s="709"/>
      <c r="O1076" s="709"/>
      <c r="P1076" s="709"/>
      <c r="Q1076" s="709"/>
      <c r="R1076" s="709"/>
      <c r="S1076" s="709"/>
      <c r="T1076" s="709"/>
      <c r="U1076" s="709"/>
      <c r="V1076" s="709"/>
      <c r="W1076" s="709"/>
      <c r="X1076" s="709"/>
      <c r="Y1076" s="709"/>
      <c r="Z1076" s="709"/>
      <c r="AA1076" s="709"/>
      <c r="AB1076" s="709"/>
      <c r="AC1076" s="709"/>
      <c r="AD1076" s="709"/>
      <c r="AE1076" s="709"/>
      <c r="AF1076" s="709"/>
      <c r="AG1076" s="709"/>
      <c r="AH1076" s="709"/>
    </row>
    <row r="1077" spans="1:34" s="685" customFormat="1" x14ac:dyDescent="0.25">
      <c r="A1077" s="708"/>
      <c r="B1077" s="709"/>
      <c r="C1077" s="709"/>
      <c r="D1077" s="992"/>
      <c r="E1077" s="992"/>
      <c r="F1077" s="959"/>
      <c r="G1077" s="959"/>
      <c r="H1077" s="959"/>
      <c r="I1077" s="959"/>
      <c r="J1077" s="709"/>
      <c r="K1077" s="709"/>
      <c r="L1077" s="709"/>
      <c r="M1077" s="709"/>
      <c r="N1077" s="709"/>
      <c r="O1077" s="709"/>
      <c r="P1077" s="709"/>
      <c r="Q1077" s="709"/>
      <c r="R1077" s="709"/>
      <c r="S1077" s="709"/>
      <c r="T1077" s="709"/>
      <c r="U1077" s="709"/>
      <c r="V1077" s="709"/>
      <c r="W1077" s="709"/>
      <c r="X1077" s="709"/>
      <c r="Y1077" s="709"/>
      <c r="Z1077" s="709"/>
      <c r="AA1077" s="709"/>
      <c r="AB1077" s="709"/>
      <c r="AC1077" s="709"/>
      <c r="AD1077" s="709"/>
      <c r="AE1077" s="709"/>
      <c r="AF1077" s="709"/>
      <c r="AG1077" s="709"/>
      <c r="AH1077" s="709"/>
    </row>
    <row r="1078" spans="1:34" s="685" customFormat="1" x14ac:dyDescent="0.25">
      <c r="A1078" s="708"/>
      <c r="B1078" s="709"/>
      <c r="C1078" s="709"/>
      <c r="D1078" s="992"/>
      <c r="E1078" s="992"/>
      <c r="F1078" s="959"/>
      <c r="G1078" s="959"/>
      <c r="H1078" s="959"/>
      <c r="I1078" s="959"/>
      <c r="J1078" s="709"/>
      <c r="K1078" s="709"/>
      <c r="L1078" s="709"/>
      <c r="M1078" s="709"/>
      <c r="N1078" s="709"/>
      <c r="O1078" s="709"/>
      <c r="P1078" s="709"/>
      <c r="Q1078" s="709"/>
      <c r="R1078" s="709"/>
      <c r="S1078" s="709"/>
      <c r="T1078" s="709"/>
      <c r="U1078" s="709"/>
      <c r="V1078" s="709"/>
      <c r="W1078" s="709"/>
      <c r="X1078" s="709"/>
      <c r="Y1078" s="709"/>
      <c r="Z1078" s="709"/>
      <c r="AA1078" s="709"/>
      <c r="AB1078" s="709"/>
      <c r="AC1078" s="709"/>
      <c r="AD1078" s="709"/>
      <c r="AE1078" s="709"/>
      <c r="AF1078" s="709"/>
      <c r="AG1078" s="709"/>
      <c r="AH1078" s="709"/>
    </row>
    <row r="1079" spans="1:34" s="685" customFormat="1" x14ac:dyDescent="0.25">
      <c r="A1079" s="708"/>
      <c r="B1079" s="709"/>
      <c r="C1079" s="709"/>
      <c r="D1079" s="992"/>
      <c r="E1079" s="992"/>
      <c r="F1079" s="959"/>
      <c r="G1079" s="959"/>
      <c r="H1079" s="959"/>
      <c r="I1079" s="959"/>
      <c r="J1079" s="709"/>
      <c r="K1079" s="709"/>
      <c r="L1079" s="709"/>
      <c r="M1079" s="709"/>
      <c r="N1079" s="709"/>
      <c r="O1079" s="709"/>
      <c r="P1079" s="709"/>
      <c r="Q1079" s="709"/>
      <c r="R1079" s="709"/>
      <c r="S1079" s="709"/>
      <c r="T1079" s="709"/>
      <c r="U1079" s="709"/>
      <c r="V1079" s="709"/>
      <c r="W1079" s="709"/>
      <c r="X1079" s="709"/>
      <c r="Y1079" s="709"/>
      <c r="Z1079" s="709"/>
      <c r="AA1079" s="709"/>
      <c r="AB1079" s="709"/>
      <c r="AC1079" s="709"/>
      <c r="AD1079" s="709"/>
      <c r="AE1079" s="709"/>
      <c r="AF1079" s="709"/>
      <c r="AG1079" s="709"/>
      <c r="AH1079" s="709"/>
    </row>
    <row r="1080" spans="1:34" s="685" customFormat="1" x14ac:dyDescent="0.25">
      <c r="A1080" s="708"/>
      <c r="B1080" s="709"/>
      <c r="C1080" s="709"/>
      <c r="D1080" s="992"/>
      <c r="E1080" s="992"/>
      <c r="F1080" s="959"/>
      <c r="G1080" s="959"/>
      <c r="H1080" s="959"/>
      <c r="I1080" s="959"/>
      <c r="J1080" s="709"/>
      <c r="K1080" s="709"/>
      <c r="L1080" s="709"/>
      <c r="M1080" s="709"/>
      <c r="N1080" s="709"/>
      <c r="O1080" s="709"/>
      <c r="P1080" s="709"/>
      <c r="Q1080" s="709"/>
      <c r="R1080" s="709"/>
      <c r="S1080" s="709"/>
      <c r="T1080" s="709"/>
      <c r="U1080" s="709"/>
      <c r="V1080" s="709"/>
      <c r="W1080" s="709"/>
      <c r="X1080" s="709"/>
      <c r="Y1080" s="709"/>
      <c r="Z1080" s="709"/>
      <c r="AA1080" s="709"/>
      <c r="AB1080" s="709"/>
      <c r="AC1080" s="709"/>
      <c r="AD1080" s="709"/>
      <c r="AE1080" s="709"/>
      <c r="AF1080" s="709"/>
      <c r="AG1080" s="709"/>
      <c r="AH1080" s="709"/>
    </row>
    <row r="1081" spans="1:34" s="685" customFormat="1" x14ac:dyDescent="0.25">
      <c r="A1081" s="708"/>
      <c r="B1081" s="709"/>
      <c r="C1081" s="709"/>
      <c r="D1081" s="992"/>
      <c r="E1081" s="992"/>
      <c r="F1081" s="959"/>
      <c r="G1081" s="959"/>
      <c r="H1081" s="959"/>
      <c r="I1081" s="959"/>
      <c r="J1081" s="709"/>
      <c r="K1081" s="709"/>
      <c r="L1081" s="709"/>
      <c r="M1081" s="709"/>
      <c r="N1081" s="709"/>
      <c r="O1081" s="709"/>
      <c r="P1081" s="709"/>
      <c r="Q1081" s="709"/>
      <c r="R1081" s="709"/>
      <c r="S1081" s="709"/>
      <c r="T1081" s="709"/>
      <c r="U1081" s="709"/>
      <c r="V1081" s="709"/>
      <c r="W1081" s="709"/>
      <c r="X1081" s="709"/>
      <c r="Y1081" s="709"/>
      <c r="Z1081" s="709"/>
      <c r="AA1081" s="709"/>
      <c r="AB1081" s="709"/>
      <c r="AC1081" s="709"/>
      <c r="AD1081" s="709"/>
      <c r="AE1081" s="709"/>
      <c r="AF1081" s="709"/>
      <c r="AG1081" s="709"/>
      <c r="AH1081" s="709"/>
    </row>
    <row r="1082" spans="1:34" s="685" customFormat="1" x14ac:dyDescent="0.25">
      <c r="A1082" s="708"/>
      <c r="B1082" s="709"/>
      <c r="C1082" s="709"/>
      <c r="D1082" s="992"/>
      <c r="E1082" s="992"/>
      <c r="F1082" s="959"/>
      <c r="G1082" s="959"/>
      <c r="H1082" s="959"/>
      <c r="I1082" s="959"/>
      <c r="J1082" s="709"/>
      <c r="K1082" s="709"/>
      <c r="L1082" s="709"/>
      <c r="M1082" s="709"/>
      <c r="N1082" s="709"/>
      <c r="O1082" s="709"/>
      <c r="P1082" s="709"/>
      <c r="Q1082" s="709"/>
      <c r="R1082" s="709"/>
      <c r="S1082" s="709"/>
      <c r="T1082" s="709"/>
      <c r="U1082" s="709"/>
      <c r="V1082" s="709"/>
      <c r="W1082" s="709"/>
      <c r="X1082" s="709"/>
      <c r="Y1082" s="709"/>
      <c r="Z1082" s="709"/>
      <c r="AA1082" s="709"/>
      <c r="AB1082" s="709"/>
      <c r="AC1082" s="709"/>
      <c r="AD1082" s="709"/>
      <c r="AE1082" s="709"/>
      <c r="AF1082" s="709"/>
      <c r="AG1082" s="709"/>
      <c r="AH1082" s="709"/>
    </row>
    <row r="1083" spans="1:34" s="685" customFormat="1" x14ac:dyDescent="0.25">
      <c r="A1083" s="708"/>
      <c r="B1083" s="709"/>
      <c r="C1083" s="709"/>
      <c r="D1083" s="992"/>
      <c r="E1083" s="992"/>
      <c r="F1083" s="959"/>
      <c r="G1083" s="959"/>
      <c r="H1083" s="959"/>
      <c r="I1083" s="959"/>
      <c r="J1083" s="709"/>
      <c r="K1083" s="709"/>
      <c r="L1083" s="709"/>
      <c r="M1083" s="709"/>
      <c r="N1083" s="709"/>
      <c r="O1083" s="709"/>
      <c r="P1083" s="709"/>
      <c r="Q1083" s="709"/>
      <c r="R1083" s="709"/>
      <c r="S1083" s="709"/>
      <c r="T1083" s="709"/>
      <c r="U1083" s="709"/>
      <c r="V1083" s="709"/>
      <c r="W1083" s="709"/>
      <c r="X1083" s="709"/>
      <c r="Y1083" s="709"/>
      <c r="Z1083" s="709"/>
      <c r="AA1083" s="709"/>
      <c r="AB1083" s="709"/>
      <c r="AC1083" s="709"/>
      <c r="AD1083" s="709"/>
      <c r="AE1083" s="709"/>
      <c r="AF1083" s="709"/>
      <c r="AG1083" s="709"/>
      <c r="AH1083" s="709"/>
    </row>
    <row r="1084" spans="1:34" s="685" customFormat="1" x14ac:dyDescent="0.25">
      <c r="A1084" s="708"/>
      <c r="B1084" s="709"/>
      <c r="C1084" s="709"/>
      <c r="D1084" s="992"/>
      <c r="E1084" s="992"/>
      <c r="F1084" s="959"/>
      <c r="G1084" s="959"/>
      <c r="H1084" s="959"/>
      <c r="I1084" s="959"/>
      <c r="J1084" s="709"/>
      <c r="K1084" s="709"/>
      <c r="L1084" s="709"/>
      <c r="M1084" s="709"/>
      <c r="N1084" s="709"/>
      <c r="O1084" s="709"/>
      <c r="P1084" s="709"/>
      <c r="Q1084" s="709"/>
      <c r="R1084" s="709"/>
      <c r="S1084" s="709"/>
      <c r="T1084" s="709"/>
      <c r="U1084" s="709"/>
      <c r="V1084" s="709"/>
      <c r="W1084" s="709"/>
      <c r="X1084" s="709"/>
      <c r="Y1084" s="709"/>
      <c r="Z1084" s="709"/>
      <c r="AA1084" s="709"/>
      <c r="AB1084" s="709"/>
      <c r="AC1084" s="709"/>
      <c r="AD1084" s="709"/>
      <c r="AE1084" s="709"/>
      <c r="AF1084" s="709"/>
      <c r="AG1084" s="709"/>
      <c r="AH1084" s="709"/>
    </row>
    <row r="1085" spans="1:34" s="685" customFormat="1" x14ac:dyDescent="0.25">
      <c r="A1085" s="708"/>
      <c r="B1085" s="709"/>
      <c r="C1085" s="709"/>
      <c r="D1085" s="992"/>
      <c r="E1085" s="992"/>
      <c r="F1085" s="959"/>
      <c r="G1085" s="959"/>
      <c r="H1085" s="959"/>
      <c r="I1085" s="959"/>
      <c r="J1085" s="709"/>
      <c r="K1085" s="709"/>
      <c r="L1085" s="709"/>
      <c r="M1085" s="709"/>
      <c r="N1085" s="709"/>
      <c r="O1085" s="709"/>
      <c r="P1085" s="709"/>
      <c r="Q1085" s="709"/>
      <c r="R1085" s="709"/>
      <c r="S1085" s="709"/>
      <c r="T1085" s="709"/>
      <c r="U1085" s="709"/>
      <c r="V1085" s="709"/>
      <c r="W1085" s="709"/>
      <c r="X1085" s="709"/>
      <c r="Y1085" s="709"/>
      <c r="Z1085" s="709"/>
      <c r="AA1085" s="709"/>
      <c r="AB1085" s="709"/>
      <c r="AC1085" s="709"/>
      <c r="AD1085" s="709"/>
      <c r="AE1085" s="709"/>
      <c r="AF1085" s="709"/>
      <c r="AG1085" s="709"/>
      <c r="AH1085" s="709"/>
    </row>
    <row r="1086" spans="1:34" s="685" customFormat="1" x14ac:dyDescent="0.25">
      <c r="A1086" s="708"/>
      <c r="B1086" s="709"/>
      <c r="C1086" s="709"/>
      <c r="D1086" s="992"/>
      <c r="E1086" s="992"/>
      <c r="F1086" s="959"/>
      <c r="G1086" s="959"/>
      <c r="H1086" s="959"/>
      <c r="I1086" s="959"/>
      <c r="J1086" s="709"/>
      <c r="K1086" s="709"/>
      <c r="L1086" s="709"/>
      <c r="M1086" s="709"/>
      <c r="N1086" s="709"/>
      <c r="O1086" s="709"/>
      <c r="P1086" s="709"/>
      <c r="Q1086" s="709"/>
      <c r="R1086" s="709"/>
      <c r="S1086" s="709"/>
      <c r="T1086" s="709"/>
      <c r="U1086" s="709"/>
      <c r="V1086" s="709"/>
      <c r="W1086" s="709"/>
      <c r="X1086" s="709"/>
      <c r="Y1086" s="709"/>
      <c r="Z1086" s="709"/>
      <c r="AA1086" s="709"/>
      <c r="AB1086" s="709"/>
      <c r="AC1086" s="709"/>
      <c r="AD1086" s="709"/>
      <c r="AE1086" s="709"/>
      <c r="AF1086" s="709"/>
      <c r="AG1086" s="709"/>
      <c r="AH1086" s="709"/>
    </row>
    <row r="1087" spans="1:34" s="685" customFormat="1" x14ac:dyDescent="0.25">
      <c r="A1087" s="708"/>
      <c r="B1087" s="709"/>
      <c r="C1087" s="709"/>
      <c r="D1087" s="992"/>
      <c r="E1087" s="992"/>
      <c r="F1087" s="959"/>
      <c r="G1087" s="959"/>
      <c r="H1087" s="959"/>
      <c r="I1087" s="959"/>
      <c r="J1087" s="709"/>
      <c r="K1087" s="709"/>
      <c r="L1087" s="709"/>
      <c r="M1087" s="709"/>
      <c r="N1087" s="709"/>
      <c r="O1087" s="709"/>
      <c r="P1087" s="709"/>
      <c r="Q1087" s="709"/>
      <c r="R1087" s="709"/>
      <c r="S1087" s="709"/>
      <c r="T1087" s="709"/>
      <c r="U1087" s="709"/>
      <c r="V1087" s="709"/>
      <c r="W1087" s="709"/>
      <c r="X1087" s="709"/>
      <c r="Y1087" s="709"/>
      <c r="Z1087" s="709"/>
      <c r="AA1087" s="709"/>
      <c r="AB1087" s="709"/>
      <c r="AC1087" s="709"/>
      <c r="AD1087" s="709"/>
      <c r="AE1087" s="709"/>
      <c r="AF1087" s="709"/>
      <c r="AG1087" s="709"/>
      <c r="AH1087" s="709"/>
    </row>
    <row r="1088" spans="1:34" s="685" customFormat="1" x14ac:dyDescent="0.25">
      <c r="A1088" s="708"/>
      <c r="B1088" s="709"/>
      <c r="C1088" s="709"/>
      <c r="D1088" s="992"/>
      <c r="E1088" s="992"/>
      <c r="F1088" s="959"/>
      <c r="G1088" s="959"/>
      <c r="H1088" s="959"/>
      <c r="I1088" s="959"/>
      <c r="J1088" s="709"/>
      <c r="K1088" s="709"/>
      <c r="L1088" s="709"/>
      <c r="M1088" s="709"/>
      <c r="N1088" s="709"/>
      <c r="O1088" s="709"/>
      <c r="P1088" s="709"/>
      <c r="Q1088" s="709"/>
      <c r="R1088" s="709"/>
      <c r="S1088" s="709"/>
      <c r="T1088" s="709"/>
      <c r="U1088" s="709"/>
      <c r="V1088" s="709"/>
      <c r="W1088" s="709"/>
      <c r="X1088" s="709"/>
      <c r="Y1088" s="709"/>
      <c r="Z1088" s="709"/>
      <c r="AA1088" s="709"/>
      <c r="AB1088" s="709"/>
      <c r="AC1088" s="709"/>
      <c r="AD1088" s="709"/>
      <c r="AE1088" s="709"/>
      <c r="AF1088" s="709"/>
      <c r="AG1088" s="709"/>
      <c r="AH1088" s="709"/>
    </row>
    <row r="1089" spans="1:34" s="685" customFormat="1" x14ac:dyDescent="0.25">
      <c r="A1089" s="708"/>
      <c r="B1089" s="709"/>
      <c r="C1089" s="709"/>
      <c r="D1089" s="992"/>
      <c r="E1089" s="992"/>
      <c r="F1089" s="959"/>
      <c r="G1089" s="959"/>
      <c r="H1089" s="959"/>
      <c r="I1089" s="959"/>
      <c r="J1089" s="709"/>
      <c r="K1089" s="709"/>
      <c r="L1089" s="709"/>
      <c r="M1089" s="709"/>
      <c r="N1089" s="709"/>
      <c r="O1089" s="709"/>
      <c r="P1089" s="709"/>
      <c r="Q1089" s="709"/>
      <c r="R1089" s="709"/>
      <c r="S1089" s="709"/>
      <c r="T1089" s="709"/>
      <c r="U1089" s="709"/>
      <c r="V1089" s="709"/>
      <c r="W1089" s="709"/>
      <c r="X1089" s="709"/>
      <c r="Y1089" s="709"/>
      <c r="Z1089" s="709"/>
      <c r="AA1089" s="709"/>
      <c r="AB1089" s="709"/>
      <c r="AC1089" s="709"/>
      <c r="AD1089" s="709"/>
      <c r="AE1089" s="709"/>
      <c r="AF1089" s="709"/>
      <c r="AG1089" s="709"/>
      <c r="AH1089" s="709"/>
    </row>
    <row r="1090" spans="1:34" s="685" customFormat="1" x14ac:dyDescent="0.25">
      <c r="A1090" s="708"/>
      <c r="B1090" s="709"/>
      <c r="C1090" s="709"/>
      <c r="D1090" s="992"/>
      <c r="E1090" s="992"/>
      <c r="F1090" s="959"/>
      <c r="G1090" s="959"/>
      <c r="H1090" s="959"/>
      <c r="I1090" s="959"/>
      <c r="J1090" s="709"/>
      <c r="K1090" s="709"/>
      <c r="L1090" s="709"/>
      <c r="M1090" s="709"/>
      <c r="N1090" s="709"/>
      <c r="O1090" s="709"/>
      <c r="P1090" s="709"/>
      <c r="Q1090" s="709"/>
      <c r="R1090" s="709"/>
      <c r="S1090" s="709"/>
      <c r="T1090" s="709"/>
      <c r="U1090" s="709"/>
      <c r="V1090" s="709"/>
      <c r="W1090" s="709"/>
      <c r="X1090" s="709"/>
      <c r="Y1090" s="709"/>
      <c r="Z1090" s="709"/>
      <c r="AA1090" s="709"/>
      <c r="AB1090" s="709"/>
      <c r="AC1090" s="709"/>
      <c r="AD1090" s="709"/>
      <c r="AE1090" s="709"/>
      <c r="AF1090" s="709"/>
      <c r="AG1090" s="709"/>
      <c r="AH1090" s="709"/>
    </row>
    <row r="1091" spans="1:34" s="685" customFormat="1" x14ac:dyDescent="0.25">
      <c r="A1091" s="708"/>
      <c r="B1091" s="709"/>
      <c r="C1091" s="709"/>
      <c r="D1091" s="992"/>
      <c r="E1091" s="992"/>
      <c r="F1091" s="959"/>
      <c r="G1091" s="959"/>
      <c r="H1091" s="959"/>
      <c r="I1091" s="959"/>
      <c r="J1091" s="709"/>
      <c r="K1091" s="709"/>
      <c r="L1091" s="709"/>
      <c r="M1091" s="709"/>
      <c r="N1091" s="709"/>
      <c r="O1091" s="709"/>
      <c r="P1091" s="709"/>
      <c r="Q1091" s="709"/>
      <c r="R1091" s="709"/>
      <c r="S1091" s="709"/>
      <c r="T1091" s="709"/>
      <c r="U1091" s="709"/>
      <c r="V1091" s="709"/>
      <c r="W1091" s="709"/>
      <c r="X1091" s="709"/>
      <c r="Y1091" s="709"/>
      <c r="Z1091" s="709"/>
      <c r="AA1091" s="709"/>
      <c r="AB1091" s="709"/>
      <c r="AC1091" s="709"/>
      <c r="AD1091" s="709"/>
      <c r="AE1091" s="709"/>
      <c r="AF1091" s="709"/>
      <c r="AG1091" s="709"/>
      <c r="AH1091" s="709"/>
    </row>
    <row r="1092" spans="1:34" s="685" customFormat="1" x14ac:dyDescent="0.25">
      <c r="A1092" s="708"/>
      <c r="B1092" s="709"/>
      <c r="C1092" s="709"/>
      <c r="D1092" s="992"/>
      <c r="E1092" s="992"/>
      <c r="F1092" s="959"/>
      <c r="G1092" s="959"/>
      <c r="H1092" s="959"/>
      <c r="I1092" s="959"/>
      <c r="J1092" s="709"/>
      <c r="K1092" s="709"/>
      <c r="L1092" s="709"/>
      <c r="M1092" s="709"/>
      <c r="N1092" s="709"/>
      <c r="O1092" s="709"/>
      <c r="P1092" s="709"/>
      <c r="Q1092" s="709"/>
      <c r="R1092" s="709"/>
      <c r="S1092" s="709"/>
      <c r="T1092" s="709"/>
      <c r="U1092" s="709"/>
      <c r="V1092" s="709"/>
      <c r="W1092" s="709"/>
      <c r="X1092" s="709"/>
      <c r="Y1092" s="709"/>
      <c r="Z1092" s="709"/>
      <c r="AA1092" s="709"/>
      <c r="AB1092" s="709"/>
      <c r="AC1092" s="709"/>
      <c r="AD1092" s="709"/>
      <c r="AE1092" s="709"/>
      <c r="AF1092" s="709"/>
      <c r="AG1092" s="709"/>
      <c r="AH1092" s="709"/>
    </row>
    <row r="1093" spans="1:34" s="685" customFormat="1" x14ac:dyDescent="0.25">
      <c r="A1093" s="708"/>
      <c r="B1093" s="709"/>
      <c r="C1093" s="709"/>
      <c r="D1093" s="992"/>
      <c r="E1093" s="992"/>
      <c r="F1093" s="959"/>
      <c r="G1093" s="959"/>
      <c r="H1093" s="959"/>
      <c r="I1093" s="959"/>
      <c r="J1093" s="709"/>
      <c r="K1093" s="709"/>
      <c r="L1093" s="709"/>
      <c r="M1093" s="709"/>
      <c r="N1093" s="709"/>
      <c r="O1093" s="709"/>
      <c r="P1093" s="709"/>
      <c r="Q1093" s="709"/>
      <c r="R1093" s="709"/>
      <c r="S1093" s="709"/>
      <c r="T1093" s="709"/>
      <c r="U1093" s="709"/>
      <c r="V1093" s="709"/>
      <c r="W1093" s="709"/>
      <c r="X1093" s="709"/>
      <c r="Y1093" s="709"/>
      <c r="Z1093" s="709"/>
      <c r="AA1093" s="709"/>
      <c r="AB1093" s="709"/>
      <c r="AC1093" s="709"/>
      <c r="AD1093" s="709"/>
      <c r="AE1093" s="709"/>
      <c r="AF1093" s="709"/>
      <c r="AG1093" s="709"/>
      <c r="AH1093" s="709"/>
    </row>
    <row r="1094" spans="1:34" s="685" customFormat="1" x14ac:dyDescent="0.25">
      <c r="A1094" s="708"/>
      <c r="B1094" s="709"/>
      <c r="C1094" s="709"/>
      <c r="D1094" s="992"/>
      <c r="E1094" s="992"/>
      <c r="F1094" s="959"/>
      <c r="G1094" s="959"/>
      <c r="H1094" s="959"/>
      <c r="I1094" s="959"/>
      <c r="J1094" s="709"/>
      <c r="K1094" s="709"/>
      <c r="L1094" s="709"/>
      <c r="M1094" s="709"/>
      <c r="N1094" s="709"/>
      <c r="O1094" s="709"/>
      <c r="P1094" s="709"/>
      <c r="Q1094" s="709"/>
      <c r="R1094" s="709"/>
      <c r="S1094" s="709"/>
      <c r="T1094" s="709"/>
      <c r="U1094" s="709"/>
      <c r="V1094" s="709"/>
      <c r="W1094" s="709"/>
      <c r="X1094" s="709"/>
      <c r="Y1094" s="709"/>
      <c r="Z1094" s="709"/>
      <c r="AA1094" s="709"/>
      <c r="AB1094" s="709"/>
      <c r="AC1094" s="709"/>
      <c r="AD1094" s="709"/>
      <c r="AE1094" s="709"/>
      <c r="AF1094" s="709"/>
      <c r="AG1094" s="709"/>
      <c r="AH1094" s="709"/>
    </row>
    <row r="1095" spans="1:34" s="685" customFormat="1" x14ac:dyDescent="0.25">
      <c r="A1095" s="708"/>
      <c r="B1095" s="709"/>
      <c r="C1095" s="709"/>
      <c r="D1095" s="992"/>
      <c r="E1095" s="992"/>
      <c r="F1095" s="959"/>
      <c r="G1095" s="959"/>
      <c r="H1095" s="959"/>
      <c r="I1095" s="959"/>
      <c r="J1095" s="709"/>
      <c r="K1095" s="709"/>
      <c r="L1095" s="709"/>
      <c r="M1095" s="709"/>
      <c r="N1095" s="709"/>
      <c r="O1095" s="709"/>
      <c r="P1095" s="709"/>
      <c r="Q1095" s="709"/>
      <c r="R1095" s="709"/>
      <c r="S1095" s="709"/>
      <c r="T1095" s="709"/>
      <c r="U1095" s="709"/>
      <c r="V1095" s="709"/>
      <c r="W1095" s="709"/>
      <c r="X1095" s="709"/>
      <c r="Y1095" s="709"/>
      <c r="Z1095" s="709"/>
      <c r="AA1095" s="709"/>
      <c r="AB1095" s="709"/>
      <c r="AC1095" s="709"/>
      <c r="AD1095" s="709"/>
      <c r="AE1095" s="709"/>
      <c r="AF1095" s="709"/>
      <c r="AG1095" s="709"/>
      <c r="AH1095" s="709"/>
    </row>
    <row r="1096" spans="1:34" s="685" customFormat="1" x14ac:dyDescent="0.25">
      <c r="A1096" s="708"/>
      <c r="B1096" s="709"/>
      <c r="C1096" s="709"/>
      <c r="D1096" s="992"/>
      <c r="E1096" s="992"/>
      <c r="F1096" s="959"/>
      <c r="G1096" s="959"/>
      <c r="H1096" s="959"/>
      <c r="I1096" s="959"/>
      <c r="J1096" s="709"/>
      <c r="K1096" s="709"/>
      <c r="L1096" s="709"/>
      <c r="M1096" s="709"/>
      <c r="N1096" s="709"/>
      <c r="O1096" s="709"/>
      <c r="P1096" s="709"/>
      <c r="Q1096" s="709"/>
      <c r="R1096" s="709"/>
      <c r="S1096" s="709"/>
      <c r="T1096" s="709"/>
      <c r="U1096" s="709"/>
      <c r="V1096" s="709"/>
      <c r="W1096" s="709"/>
      <c r="X1096" s="709"/>
      <c r="Y1096" s="709"/>
      <c r="Z1096" s="709"/>
      <c r="AA1096" s="709"/>
      <c r="AB1096" s="709"/>
      <c r="AC1096" s="709"/>
      <c r="AD1096" s="709"/>
      <c r="AE1096" s="709"/>
      <c r="AF1096" s="709"/>
      <c r="AG1096" s="709"/>
      <c r="AH1096" s="709"/>
    </row>
    <row r="1097" spans="1:34" s="685" customFormat="1" x14ac:dyDescent="0.25">
      <c r="A1097" s="708"/>
      <c r="B1097" s="709"/>
      <c r="C1097" s="709"/>
      <c r="D1097" s="992"/>
      <c r="E1097" s="992"/>
      <c r="F1097" s="959"/>
      <c r="G1097" s="959"/>
      <c r="H1097" s="959"/>
      <c r="I1097" s="959"/>
      <c r="J1097" s="709"/>
      <c r="K1097" s="709"/>
      <c r="L1097" s="709"/>
      <c r="M1097" s="709"/>
      <c r="N1097" s="709"/>
      <c r="O1097" s="709"/>
      <c r="P1097" s="709"/>
      <c r="Q1097" s="709"/>
      <c r="R1097" s="709"/>
      <c r="S1097" s="709"/>
      <c r="T1097" s="709"/>
      <c r="U1097" s="709"/>
      <c r="V1097" s="709"/>
      <c r="W1097" s="709"/>
      <c r="X1097" s="709"/>
      <c r="Y1097" s="709"/>
      <c r="Z1097" s="709"/>
      <c r="AA1097" s="709"/>
      <c r="AB1097" s="709"/>
      <c r="AC1097" s="709"/>
      <c r="AD1097" s="709"/>
      <c r="AE1097" s="709"/>
      <c r="AF1097" s="709"/>
      <c r="AG1097" s="709"/>
      <c r="AH1097" s="709"/>
    </row>
    <row r="1098" spans="1:34" s="685" customFormat="1" x14ac:dyDescent="0.25">
      <c r="A1098" s="708"/>
      <c r="B1098" s="709"/>
      <c r="C1098" s="709"/>
      <c r="D1098" s="992"/>
      <c r="E1098" s="992"/>
      <c r="F1098" s="959"/>
      <c r="G1098" s="959"/>
      <c r="H1098" s="959"/>
      <c r="I1098" s="959"/>
      <c r="J1098" s="709"/>
      <c r="K1098" s="709"/>
      <c r="L1098" s="709"/>
      <c r="M1098" s="709"/>
      <c r="N1098" s="709"/>
      <c r="O1098" s="709"/>
      <c r="P1098" s="709"/>
      <c r="Q1098" s="709"/>
      <c r="R1098" s="709"/>
      <c r="S1098" s="709"/>
      <c r="T1098" s="709"/>
      <c r="U1098" s="709"/>
      <c r="V1098" s="709"/>
      <c r="W1098" s="709"/>
      <c r="X1098" s="709"/>
      <c r="Y1098" s="709"/>
      <c r="Z1098" s="709"/>
      <c r="AA1098" s="709"/>
      <c r="AB1098" s="709"/>
      <c r="AC1098" s="709"/>
      <c r="AD1098" s="709"/>
      <c r="AE1098" s="709"/>
      <c r="AF1098" s="709"/>
      <c r="AG1098" s="709"/>
      <c r="AH1098" s="709"/>
    </row>
    <row r="1099" spans="1:34" s="685" customFormat="1" x14ac:dyDescent="0.25">
      <c r="A1099" s="708"/>
      <c r="B1099" s="709"/>
      <c r="C1099" s="709"/>
      <c r="D1099" s="992"/>
      <c r="E1099" s="992"/>
      <c r="F1099" s="959"/>
      <c r="G1099" s="959"/>
      <c r="H1099" s="959"/>
      <c r="I1099" s="959"/>
      <c r="J1099" s="709"/>
      <c r="K1099" s="709"/>
      <c r="L1099" s="709"/>
      <c r="M1099" s="709"/>
      <c r="N1099" s="709"/>
      <c r="O1099" s="709"/>
      <c r="P1099" s="709"/>
      <c r="Q1099" s="709"/>
      <c r="R1099" s="709"/>
      <c r="S1099" s="709"/>
      <c r="T1099" s="709"/>
      <c r="U1099" s="709"/>
      <c r="V1099" s="709"/>
      <c r="W1099" s="709"/>
      <c r="X1099" s="709"/>
      <c r="Y1099" s="709"/>
      <c r="Z1099" s="709"/>
      <c r="AA1099" s="709"/>
      <c r="AB1099" s="709"/>
      <c r="AC1099" s="709"/>
      <c r="AD1099" s="709"/>
      <c r="AE1099" s="709"/>
      <c r="AF1099" s="709"/>
      <c r="AG1099" s="709"/>
      <c r="AH1099" s="709"/>
    </row>
    <row r="1100" spans="1:34" s="685" customFormat="1" x14ac:dyDescent="0.25">
      <c r="A1100" s="708"/>
      <c r="B1100" s="709"/>
      <c r="C1100" s="709"/>
      <c r="D1100" s="992"/>
      <c r="E1100" s="992"/>
      <c r="F1100" s="959"/>
      <c r="G1100" s="959"/>
      <c r="H1100" s="959"/>
      <c r="I1100" s="959"/>
      <c r="J1100" s="709"/>
      <c r="K1100" s="709"/>
      <c r="L1100" s="709"/>
      <c r="M1100" s="709"/>
      <c r="N1100" s="709"/>
      <c r="O1100" s="709"/>
      <c r="P1100" s="709"/>
      <c r="Q1100" s="709"/>
      <c r="R1100" s="709"/>
      <c r="S1100" s="709"/>
      <c r="T1100" s="709"/>
      <c r="U1100" s="709"/>
      <c r="V1100" s="709"/>
      <c r="W1100" s="709"/>
      <c r="X1100" s="709"/>
      <c r="Y1100" s="709"/>
      <c r="Z1100" s="709"/>
      <c r="AA1100" s="709"/>
      <c r="AB1100" s="709"/>
      <c r="AC1100" s="709"/>
      <c r="AD1100" s="709"/>
      <c r="AE1100" s="709"/>
      <c r="AF1100" s="709"/>
      <c r="AG1100" s="709"/>
      <c r="AH1100" s="709"/>
    </row>
    <row r="1101" spans="1:34" s="685" customFormat="1" x14ac:dyDescent="0.25">
      <c r="A1101" s="708"/>
      <c r="B1101" s="709"/>
      <c r="C1101" s="709"/>
      <c r="D1101" s="992"/>
      <c r="E1101" s="992"/>
      <c r="F1101" s="959"/>
      <c r="G1101" s="959"/>
      <c r="H1101" s="959"/>
      <c r="I1101" s="959"/>
      <c r="J1101" s="709"/>
      <c r="K1101" s="709"/>
      <c r="L1101" s="709"/>
      <c r="M1101" s="709"/>
      <c r="N1101" s="709"/>
      <c r="O1101" s="709"/>
      <c r="P1101" s="709"/>
      <c r="Q1101" s="709"/>
      <c r="R1101" s="709"/>
      <c r="S1101" s="709"/>
      <c r="T1101" s="709"/>
      <c r="U1101" s="709"/>
      <c r="V1101" s="709"/>
      <c r="W1101" s="709"/>
      <c r="X1101" s="709"/>
      <c r="Y1101" s="709"/>
      <c r="Z1101" s="709"/>
      <c r="AA1101" s="709"/>
      <c r="AB1101" s="709"/>
      <c r="AC1101" s="709"/>
      <c r="AD1101" s="709"/>
      <c r="AE1101" s="709"/>
      <c r="AF1101" s="709"/>
      <c r="AG1101" s="709"/>
      <c r="AH1101" s="709"/>
    </row>
  </sheetData>
  <sheetProtection algorithmName="SHA-512" hashValue="EOiD8DMsLsEby2+yqP/drpeQzYfh4HYKoHOBaH9lmJkm3eyl/Qw54M93z/jiI6higbbQelX4dRCBIMRKShY3hg==" saltValue="H7XoR1jhT9E9phJP4bMESQ==" spinCount="100000" sheet="1" objects="1" scenarios="1" selectLockedCells="1"/>
  <mergeCells count="7">
    <mergeCell ref="H812:H813"/>
    <mergeCell ref="I812:I813"/>
    <mergeCell ref="A1:B1"/>
    <mergeCell ref="E812:E813"/>
    <mergeCell ref="D812:D813"/>
    <mergeCell ref="F812:F813"/>
    <mergeCell ref="G812:G813"/>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theme="9" tint="0.39997558519241921"/>
  </sheetPr>
  <dimension ref="A1:H77"/>
  <sheetViews>
    <sheetView view="pageBreakPreview" topLeftCell="A22" zoomScale="85" zoomScaleNormal="100" zoomScaleSheetLayoutView="85" workbookViewId="0">
      <selection activeCell="F74" sqref="C28:F74"/>
    </sheetView>
  </sheetViews>
  <sheetFormatPr defaultColWidth="9.109375" defaultRowHeight="13.2" x14ac:dyDescent="0.25"/>
  <cols>
    <col min="1" max="1" width="3" style="512" customWidth="1"/>
    <col min="2" max="2" width="9.109375" style="73"/>
    <col min="3" max="3" width="38.6640625" style="74" customWidth="1"/>
    <col min="4" max="4" width="7.44140625" style="74" customWidth="1"/>
    <col min="5" max="5" width="6" style="75" customWidth="1"/>
    <col min="6" max="6" width="9.109375" style="72"/>
    <col min="7" max="7" width="7.33203125" style="72" customWidth="1"/>
    <col min="8" max="8" width="7.88671875" style="72" customWidth="1"/>
    <col min="9" max="16384" width="9.109375" style="38"/>
  </cols>
  <sheetData>
    <row r="1" spans="1:8" ht="20.100000000000001" customHeight="1" x14ac:dyDescent="0.25">
      <c r="B1" s="34"/>
      <c r="C1" s="35"/>
      <c r="D1" s="35"/>
      <c r="E1" s="36"/>
      <c r="F1" s="37"/>
      <c r="G1" s="37"/>
      <c r="H1" s="37"/>
    </row>
    <row r="3" spans="1:8" x14ac:dyDescent="0.25">
      <c r="B3" s="520"/>
      <c r="C3" s="40"/>
      <c r="D3" s="40"/>
      <c r="E3" s="40"/>
      <c r="F3" s="41"/>
      <c r="G3" s="41"/>
      <c r="H3" s="41"/>
    </row>
    <row r="4" spans="1:8" x14ac:dyDescent="0.25">
      <c r="B4" s="521" t="s">
        <v>706</v>
      </c>
      <c r="C4" s="20" t="s">
        <v>707</v>
      </c>
      <c r="D4" s="20"/>
      <c r="E4" s="20"/>
      <c r="F4" s="21"/>
      <c r="G4" s="21"/>
      <c r="H4" s="41"/>
    </row>
    <row r="5" spans="1:8" x14ac:dyDescent="0.25">
      <c r="B5" s="521"/>
      <c r="C5" s="20"/>
      <c r="D5" s="20"/>
      <c r="E5" s="20"/>
      <c r="F5" s="21"/>
      <c r="G5" s="21"/>
      <c r="H5" s="41"/>
    </row>
    <row r="6" spans="1:8" x14ac:dyDescent="0.25">
      <c r="B6" s="522" t="s">
        <v>703</v>
      </c>
      <c r="C6" s="13" t="s">
        <v>0</v>
      </c>
      <c r="D6" s="13"/>
      <c r="E6" s="20"/>
      <c r="F6" s="21"/>
      <c r="G6" s="21"/>
      <c r="H6" s="41"/>
    </row>
    <row r="7" spans="1:8" x14ac:dyDescent="0.25">
      <c r="B7" s="523" t="s">
        <v>702</v>
      </c>
      <c r="C7" s="12" t="s">
        <v>1</v>
      </c>
      <c r="D7" s="12"/>
      <c r="E7" s="20"/>
      <c r="F7" s="21"/>
      <c r="G7" s="21"/>
      <c r="H7" s="41"/>
    </row>
    <row r="8" spans="1:8" x14ac:dyDescent="0.25">
      <c r="B8" s="520"/>
      <c r="C8" s="40"/>
      <c r="D8" s="40"/>
      <c r="E8" s="40"/>
      <c r="F8" s="41"/>
      <c r="G8" s="41"/>
      <c r="H8" s="41"/>
    </row>
    <row r="9" spans="1:8" x14ac:dyDescent="0.25">
      <c r="B9" s="520"/>
      <c r="C9" s="40"/>
      <c r="D9" s="40"/>
      <c r="E9" s="40"/>
      <c r="F9" s="41"/>
      <c r="G9" s="41"/>
      <c r="H9" s="41"/>
    </row>
    <row r="10" spans="1:8" x14ac:dyDescent="0.25">
      <c r="B10" s="520"/>
      <c r="C10" s="40"/>
      <c r="D10" s="40"/>
      <c r="E10" s="40"/>
      <c r="F10" s="41"/>
      <c r="G10" s="41"/>
      <c r="H10" s="41"/>
    </row>
    <row r="11" spans="1:8" x14ac:dyDescent="0.25">
      <c r="B11" s="520"/>
      <c r="C11" s="40"/>
      <c r="D11" s="40"/>
      <c r="E11" s="40"/>
      <c r="F11" s="41"/>
      <c r="G11" s="41"/>
      <c r="H11" s="41"/>
    </row>
    <row r="12" spans="1:8" ht="21" x14ac:dyDescent="0.25">
      <c r="B12" s="1019" t="s">
        <v>607</v>
      </c>
      <c r="C12" s="1019"/>
      <c r="D12" s="1019"/>
      <c r="E12" s="1019"/>
      <c r="F12" s="1019"/>
      <c r="G12" s="1019"/>
      <c r="H12" s="1019"/>
    </row>
    <row r="13" spans="1:8" x14ac:dyDescent="0.25">
      <c r="C13" s="44"/>
      <c r="D13" s="44"/>
      <c r="E13" s="45"/>
      <c r="F13" s="41"/>
      <c r="G13" s="41"/>
      <c r="H13" s="41"/>
    </row>
    <row r="14" spans="1:8" x14ac:dyDescent="0.25">
      <c r="A14" s="513" t="s">
        <v>109</v>
      </c>
      <c r="B14" s="46" t="s">
        <v>585</v>
      </c>
      <c r="C14" s="47" t="s">
        <v>580</v>
      </c>
      <c r="D14" s="47"/>
      <c r="E14" s="45"/>
      <c r="F14" s="41"/>
      <c r="G14" s="41"/>
      <c r="H14" s="41"/>
    </row>
    <row r="15" spans="1:8" ht="17.100000000000001" customHeight="1" x14ac:dyDescent="0.25">
      <c r="A15" s="513"/>
      <c r="B15" s="46"/>
      <c r="C15" s="47"/>
      <c r="D15" s="47"/>
      <c r="E15" s="45"/>
      <c r="F15" s="41"/>
      <c r="G15" s="41"/>
      <c r="H15" s="41"/>
    </row>
    <row r="16" spans="1:8" x14ac:dyDescent="0.25">
      <c r="A16" s="458" t="s">
        <v>109</v>
      </c>
      <c r="B16" s="459" t="s">
        <v>584</v>
      </c>
      <c r="C16" s="210" t="s">
        <v>1063</v>
      </c>
      <c r="D16" s="210"/>
      <c r="E16" s="211"/>
      <c r="F16" s="50"/>
      <c r="G16" s="50"/>
      <c r="H16" s="510"/>
    </row>
    <row r="17" spans="1:8" ht="17.100000000000001" customHeight="1" x14ac:dyDescent="0.25">
      <c r="B17" s="525" t="s">
        <v>608</v>
      </c>
      <c r="C17" s="52"/>
      <c r="D17" s="52"/>
      <c r="E17" s="52"/>
      <c r="F17" s="51"/>
      <c r="G17" s="51"/>
      <c r="H17" s="511">
        <f>H76</f>
        <v>0</v>
      </c>
    </row>
    <row r="18" spans="1:8" ht="17.100000000000001" customHeight="1" x14ac:dyDescent="0.25">
      <c r="A18" s="514"/>
      <c r="B18" s="524"/>
      <c r="C18" s="49"/>
      <c r="D18" s="49"/>
      <c r="E18" s="49"/>
      <c r="F18" s="50"/>
      <c r="G18" s="50"/>
      <c r="H18" s="50"/>
    </row>
    <row r="19" spans="1:8" ht="17.100000000000001" customHeight="1" x14ac:dyDescent="0.25">
      <c r="A19" s="515"/>
      <c r="B19" s="526"/>
      <c r="C19" s="426"/>
      <c r="D19" s="426"/>
      <c r="E19" s="426"/>
      <c r="F19" s="427"/>
      <c r="G19" s="427"/>
      <c r="H19" s="427"/>
    </row>
    <row r="20" spans="1:8" ht="17.100000000000001" customHeight="1" x14ac:dyDescent="0.25">
      <c r="A20" s="515"/>
      <c r="B20" s="526"/>
      <c r="C20" s="533" t="s">
        <v>619</v>
      </c>
      <c r="D20" s="533"/>
      <c r="E20" s="426"/>
      <c r="F20" s="427"/>
      <c r="G20" s="427"/>
      <c r="H20" s="427"/>
    </row>
    <row r="21" spans="1:8" ht="17.100000000000001" customHeight="1" x14ac:dyDescent="0.25">
      <c r="A21" s="515"/>
      <c r="B21" s="526"/>
      <c r="C21" s="533"/>
      <c r="D21" s="533"/>
      <c r="E21" s="426"/>
      <c r="F21" s="427"/>
      <c r="G21" s="427"/>
      <c r="H21" s="427"/>
    </row>
    <row r="22" spans="1:8" ht="20.100000000000001" customHeight="1" x14ac:dyDescent="0.25">
      <c r="B22" s="34"/>
      <c r="C22" s="54"/>
      <c r="D22" s="54"/>
      <c r="E22" s="55"/>
      <c r="F22" s="56"/>
      <c r="G22" s="56"/>
      <c r="H22" s="56"/>
    </row>
    <row r="23" spans="1:8" x14ac:dyDescent="0.25">
      <c r="A23" s="1020" t="s">
        <v>609</v>
      </c>
      <c r="B23" s="1021"/>
      <c r="C23" s="57" t="s">
        <v>602</v>
      </c>
      <c r="D23" s="57" t="s">
        <v>131</v>
      </c>
      <c r="E23" s="57" t="s">
        <v>603</v>
      </c>
      <c r="F23" s="58" t="s">
        <v>604</v>
      </c>
      <c r="G23" s="58" t="s">
        <v>610</v>
      </c>
      <c r="H23" s="58" t="s">
        <v>611</v>
      </c>
    </row>
    <row r="24" spans="1:8" x14ac:dyDescent="0.25">
      <c r="A24" s="516"/>
      <c r="B24" s="348"/>
      <c r="C24" s="59"/>
      <c r="D24" s="59"/>
      <c r="E24" s="60"/>
      <c r="F24" s="61"/>
      <c r="G24" s="8"/>
      <c r="H24" s="8"/>
    </row>
    <row r="25" spans="1:8" s="504" customFormat="1" x14ac:dyDescent="0.25">
      <c r="A25" s="527" t="s">
        <v>109</v>
      </c>
      <c r="B25" s="529" t="s">
        <v>584</v>
      </c>
      <c r="C25" s="210" t="s">
        <v>1063</v>
      </c>
      <c r="D25" s="505"/>
      <c r="E25" s="502"/>
      <c r="F25" s="503"/>
      <c r="G25" s="7"/>
      <c r="H25" s="7"/>
    </row>
    <row r="26" spans="1:8" s="504" customFormat="1" ht="66" x14ac:dyDescent="0.25">
      <c r="A26" s="517"/>
      <c r="B26" s="501"/>
      <c r="C26" s="508" t="s">
        <v>121</v>
      </c>
      <c r="D26" s="509"/>
      <c r="E26" s="548"/>
      <c r="F26" s="549"/>
      <c r="G26" s="7"/>
      <c r="H26" s="7"/>
    </row>
    <row r="27" spans="1:8" s="504" customFormat="1" x14ac:dyDescent="0.25">
      <c r="A27" s="517"/>
      <c r="B27" s="501"/>
      <c r="C27" s="542"/>
      <c r="D27" s="542"/>
      <c r="E27" s="548"/>
      <c r="F27" s="549"/>
      <c r="G27" s="7"/>
      <c r="H27" s="7"/>
    </row>
    <row r="28" spans="1:8" s="504" customFormat="1" ht="39.6" x14ac:dyDescent="0.25">
      <c r="A28" s="518" t="s">
        <v>109</v>
      </c>
      <c r="B28" s="350" t="s">
        <v>926</v>
      </c>
      <c r="C28" s="559" t="s">
        <v>1091</v>
      </c>
      <c r="D28" s="542"/>
      <c r="E28" s="550" t="s">
        <v>125</v>
      </c>
      <c r="F28" s="551">
        <v>37.5</v>
      </c>
      <c r="G28" s="7"/>
      <c r="H28" s="3"/>
    </row>
    <row r="29" spans="1:8" s="504" customFormat="1" x14ac:dyDescent="0.25">
      <c r="A29" s="518"/>
      <c r="B29" s="350"/>
      <c r="C29" s="508"/>
      <c r="D29" s="542"/>
      <c r="E29" s="550"/>
      <c r="F29" s="552"/>
      <c r="G29" s="7"/>
      <c r="H29" s="7"/>
    </row>
    <row r="30" spans="1:8" s="504" customFormat="1" ht="39.6" x14ac:dyDescent="0.25">
      <c r="A30" s="518" t="s">
        <v>109</v>
      </c>
      <c r="B30" s="350" t="s">
        <v>927</v>
      </c>
      <c r="C30" s="559" t="s">
        <v>1092</v>
      </c>
      <c r="D30" s="542"/>
      <c r="E30" s="550" t="s">
        <v>125</v>
      </c>
      <c r="F30" s="551">
        <v>12</v>
      </c>
      <c r="G30" s="7"/>
      <c r="H30" s="3"/>
    </row>
    <row r="31" spans="1:8" s="504" customFormat="1" x14ac:dyDescent="0.25">
      <c r="A31" s="518"/>
      <c r="B31" s="350"/>
      <c r="C31" s="508"/>
      <c r="D31" s="542"/>
      <c r="E31" s="550"/>
      <c r="F31" s="552"/>
      <c r="G31" s="7"/>
      <c r="H31" s="7"/>
    </row>
    <row r="32" spans="1:8" s="504" customFormat="1" ht="39.6" x14ac:dyDescent="0.25">
      <c r="A32" s="518" t="s">
        <v>109</v>
      </c>
      <c r="B32" s="350" t="s">
        <v>928</v>
      </c>
      <c r="C32" s="559" t="s">
        <v>1093</v>
      </c>
      <c r="D32" s="542"/>
      <c r="E32" s="550" t="s">
        <v>125</v>
      </c>
      <c r="F32" s="552">
        <v>110</v>
      </c>
      <c r="G32" s="7"/>
      <c r="H32" s="3"/>
    </row>
    <row r="33" spans="1:8" s="504" customFormat="1" x14ac:dyDescent="0.25">
      <c r="A33" s="518"/>
      <c r="B33" s="350"/>
      <c r="C33" s="508"/>
      <c r="D33" s="542"/>
      <c r="E33" s="550"/>
      <c r="F33" s="552"/>
      <c r="G33" s="7"/>
      <c r="H33" s="3"/>
    </row>
    <row r="34" spans="1:8" s="504" customFormat="1" ht="52.8" x14ac:dyDescent="0.25">
      <c r="A34" s="518" t="s">
        <v>109</v>
      </c>
      <c r="B34" s="350" t="s">
        <v>929</v>
      </c>
      <c r="C34" s="563" t="s">
        <v>1095</v>
      </c>
      <c r="D34" s="542"/>
      <c r="E34" s="550" t="s">
        <v>125</v>
      </c>
      <c r="F34" s="551">
        <v>8</v>
      </c>
      <c r="G34" s="7"/>
      <c r="H34" s="3"/>
    </row>
    <row r="35" spans="1:8" s="504" customFormat="1" x14ac:dyDescent="0.25">
      <c r="A35" s="518"/>
      <c r="B35" s="350"/>
      <c r="C35" s="508"/>
      <c r="D35" s="542"/>
      <c r="E35" s="550"/>
      <c r="F35" s="552"/>
      <c r="G35" s="7"/>
      <c r="H35" s="7"/>
    </row>
    <row r="36" spans="1:8" s="504" customFormat="1" ht="52.8" x14ac:dyDescent="0.25">
      <c r="A36" s="518" t="s">
        <v>109</v>
      </c>
      <c r="B36" s="350" t="s">
        <v>930</v>
      </c>
      <c r="C36" s="563" t="s">
        <v>1097</v>
      </c>
      <c r="D36" s="542"/>
      <c r="E36" s="550" t="s">
        <v>125</v>
      </c>
      <c r="F36" s="551">
        <v>3</v>
      </c>
      <c r="G36" s="7"/>
      <c r="H36" s="7"/>
    </row>
    <row r="37" spans="1:8" s="504" customFormat="1" x14ac:dyDescent="0.25">
      <c r="A37" s="518"/>
      <c r="B37" s="350"/>
      <c r="C37" s="508"/>
      <c r="D37" s="543"/>
      <c r="E37" s="550"/>
      <c r="F37" s="552"/>
      <c r="G37" s="7"/>
      <c r="H37" s="7"/>
    </row>
    <row r="38" spans="1:8" s="504" customFormat="1" ht="52.8" x14ac:dyDescent="0.25">
      <c r="A38" s="518" t="s">
        <v>109</v>
      </c>
      <c r="B38" s="350" t="s">
        <v>931</v>
      </c>
      <c r="C38" s="563" t="s">
        <v>1096</v>
      </c>
      <c r="D38" s="542"/>
      <c r="E38" s="550" t="s">
        <v>124</v>
      </c>
      <c r="F38" s="551">
        <v>7</v>
      </c>
      <c r="G38" s="7"/>
      <c r="H38" s="7"/>
    </row>
    <row r="39" spans="1:8" s="504" customFormat="1" x14ac:dyDescent="0.25">
      <c r="A39" s="518"/>
      <c r="B39" s="350"/>
      <c r="C39" s="508"/>
      <c r="D39" s="543"/>
      <c r="E39" s="550"/>
      <c r="F39" s="552"/>
      <c r="G39" s="7"/>
      <c r="H39" s="7"/>
    </row>
    <row r="40" spans="1:8" s="504" customFormat="1" ht="52.8" x14ac:dyDescent="0.25">
      <c r="A40" s="518" t="s">
        <v>109</v>
      </c>
      <c r="B40" s="350" t="s">
        <v>932</v>
      </c>
      <c r="C40" s="563" t="s">
        <v>1094</v>
      </c>
      <c r="D40" s="542"/>
      <c r="E40" s="550" t="s">
        <v>124</v>
      </c>
      <c r="F40" s="551">
        <v>10</v>
      </c>
      <c r="G40" s="7"/>
      <c r="H40" s="7"/>
    </row>
    <row r="41" spans="1:8" s="504" customFormat="1" x14ac:dyDescent="0.25">
      <c r="A41" s="518"/>
      <c r="B41" s="350"/>
      <c r="C41" s="508"/>
      <c r="D41" s="542"/>
      <c r="E41" s="550"/>
      <c r="F41" s="552"/>
      <c r="G41" s="7"/>
      <c r="H41" s="7"/>
    </row>
    <row r="42" spans="1:8" s="504" customFormat="1" ht="52.8" x14ac:dyDescent="0.25">
      <c r="A42" s="518" t="s">
        <v>109</v>
      </c>
      <c r="B42" s="350" t="s">
        <v>933</v>
      </c>
      <c r="C42" s="563" t="s">
        <v>1098</v>
      </c>
      <c r="D42" s="542"/>
      <c r="E42" s="550" t="s">
        <v>124</v>
      </c>
      <c r="F42" s="551">
        <v>13</v>
      </c>
      <c r="G42" s="7"/>
      <c r="H42" s="3"/>
    </row>
    <row r="43" spans="1:8" s="504" customFormat="1" x14ac:dyDescent="0.25">
      <c r="A43" s="518"/>
      <c r="B43" s="350"/>
      <c r="C43" s="508"/>
      <c r="D43" s="542"/>
      <c r="E43" s="550"/>
      <c r="F43" s="552"/>
      <c r="G43" s="7"/>
      <c r="H43" s="7"/>
    </row>
    <row r="44" spans="1:8" s="504" customFormat="1" ht="52.8" x14ac:dyDescent="0.25">
      <c r="A44" s="518" t="s">
        <v>109</v>
      </c>
      <c r="B44" s="350" t="s">
        <v>934</v>
      </c>
      <c r="C44" s="563" t="s">
        <v>1099</v>
      </c>
      <c r="D44" s="542"/>
      <c r="E44" s="550" t="s">
        <v>124</v>
      </c>
      <c r="F44" s="551">
        <v>19</v>
      </c>
      <c r="G44" s="7"/>
      <c r="H44" s="3"/>
    </row>
    <row r="45" spans="1:8" s="504" customFormat="1" x14ac:dyDescent="0.25">
      <c r="A45" s="518"/>
      <c r="B45" s="350"/>
      <c r="C45" s="508"/>
      <c r="D45" s="542"/>
      <c r="E45" s="550"/>
      <c r="F45" s="552"/>
      <c r="G45" s="7"/>
      <c r="H45" s="7"/>
    </row>
    <row r="46" spans="1:8" s="504" customFormat="1" ht="52.8" x14ac:dyDescent="0.25">
      <c r="A46" s="518" t="s">
        <v>109</v>
      </c>
      <c r="B46" s="350" t="s">
        <v>935</v>
      </c>
      <c r="C46" s="562" t="s">
        <v>1100</v>
      </c>
      <c r="D46" s="542"/>
      <c r="E46" s="550" t="s">
        <v>124</v>
      </c>
      <c r="F46" s="551">
        <v>2</v>
      </c>
      <c r="G46" s="7"/>
      <c r="H46" s="3"/>
    </row>
    <row r="47" spans="1:8" s="504" customFormat="1" x14ac:dyDescent="0.25">
      <c r="A47" s="518"/>
      <c r="B47" s="350"/>
      <c r="C47" s="508"/>
      <c r="D47" s="542"/>
      <c r="E47" s="550"/>
      <c r="F47" s="552"/>
      <c r="G47" s="7"/>
      <c r="H47" s="7"/>
    </row>
    <row r="48" spans="1:8" s="504" customFormat="1" ht="52.8" x14ac:dyDescent="0.25">
      <c r="A48" s="518" t="s">
        <v>109</v>
      </c>
      <c r="B48" s="350" t="s">
        <v>936</v>
      </c>
      <c r="C48" s="561" t="s">
        <v>1101</v>
      </c>
      <c r="D48" s="542"/>
      <c r="E48" s="550" t="s">
        <v>124</v>
      </c>
      <c r="F48" s="551">
        <v>5</v>
      </c>
      <c r="G48" s="7"/>
      <c r="H48" s="3"/>
    </row>
    <row r="49" spans="1:8" s="504" customFormat="1" x14ac:dyDescent="0.25">
      <c r="A49" s="518"/>
      <c r="B49" s="350"/>
      <c r="C49" s="508"/>
      <c r="D49" s="542"/>
      <c r="E49" s="550"/>
      <c r="F49" s="552"/>
      <c r="G49" s="7"/>
      <c r="H49" s="7"/>
    </row>
    <row r="50" spans="1:8" ht="52.8" x14ac:dyDescent="0.25">
      <c r="A50" s="518" t="s">
        <v>109</v>
      </c>
      <c r="B50" s="350" t="s">
        <v>937</v>
      </c>
      <c r="C50" s="561" t="s">
        <v>1102</v>
      </c>
      <c r="D50" s="545"/>
      <c r="E50" s="553" t="s">
        <v>124</v>
      </c>
      <c r="F50" s="551">
        <v>5</v>
      </c>
      <c r="G50" s="7"/>
      <c r="H50" s="3"/>
    </row>
    <row r="51" spans="1:8" x14ac:dyDescent="0.25">
      <c r="A51" s="518"/>
      <c r="B51" s="350"/>
      <c r="C51" s="508"/>
      <c r="D51" s="545"/>
      <c r="E51" s="553"/>
      <c r="F51" s="552"/>
      <c r="G51" s="7"/>
      <c r="H51" s="7"/>
    </row>
    <row r="52" spans="1:8" ht="39.6" x14ac:dyDescent="0.25">
      <c r="A52" s="518" t="s">
        <v>109</v>
      </c>
      <c r="B52" s="350" t="s">
        <v>938</v>
      </c>
      <c r="C52" s="538" t="s">
        <v>1103</v>
      </c>
      <c r="D52" s="545"/>
      <c r="E52" s="553" t="s">
        <v>124</v>
      </c>
      <c r="F52" s="551">
        <v>14</v>
      </c>
      <c r="G52" s="7"/>
      <c r="H52" s="3"/>
    </row>
    <row r="53" spans="1:8" ht="18" customHeight="1" x14ac:dyDescent="0.25">
      <c r="A53" s="518"/>
      <c r="B53" s="350"/>
      <c r="C53" s="508"/>
      <c r="D53" s="545"/>
      <c r="E53" s="553"/>
      <c r="F53" s="552"/>
      <c r="G53" s="7"/>
      <c r="H53" s="7"/>
    </row>
    <row r="54" spans="1:8" ht="52.8" x14ac:dyDescent="0.25">
      <c r="A54" s="518" t="s">
        <v>109</v>
      </c>
      <c r="B54" s="350" t="s">
        <v>939</v>
      </c>
      <c r="C54" s="562" t="s">
        <v>1104</v>
      </c>
      <c r="D54" s="545"/>
      <c r="E54" s="553" t="s">
        <v>124</v>
      </c>
      <c r="F54" s="551">
        <v>22</v>
      </c>
      <c r="G54" s="7"/>
      <c r="H54" s="3"/>
    </row>
    <row r="55" spans="1:8" x14ac:dyDescent="0.25">
      <c r="A55" s="518"/>
      <c r="B55" s="350"/>
      <c r="C55" s="508"/>
      <c r="D55" s="545"/>
      <c r="E55" s="553"/>
      <c r="F55" s="552"/>
      <c r="G55" s="7"/>
      <c r="H55" s="7"/>
    </row>
    <row r="56" spans="1:8" ht="52.8" x14ac:dyDescent="0.25">
      <c r="A56" s="518" t="s">
        <v>109</v>
      </c>
      <c r="B56" s="350" t="s">
        <v>940</v>
      </c>
      <c r="C56" s="563" t="s">
        <v>1105</v>
      </c>
      <c r="D56" s="545"/>
      <c r="E56" s="553" t="s">
        <v>124</v>
      </c>
      <c r="F56" s="551">
        <v>5</v>
      </c>
      <c r="G56" s="7"/>
      <c r="H56" s="3"/>
    </row>
    <row r="57" spans="1:8" x14ac:dyDescent="0.25">
      <c r="A57" s="518"/>
      <c r="B57" s="350"/>
      <c r="C57" s="508"/>
      <c r="D57" s="545"/>
      <c r="E57" s="553"/>
      <c r="F57" s="552"/>
      <c r="G57" s="6"/>
      <c r="H57" s="7"/>
    </row>
    <row r="58" spans="1:8" ht="52.8" x14ac:dyDescent="0.25">
      <c r="A58" s="518" t="s">
        <v>109</v>
      </c>
      <c r="B58" s="350" t="s">
        <v>941</v>
      </c>
      <c r="C58" s="563" t="s">
        <v>1106</v>
      </c>
      <c r="D58" s="545"/>
      <c r="E58" s="553" t="s">
        <v>124</v>
      </c>
      <c r="F58" s="551">
        <v>2</v>
      </c>
      <c r="G58" s="6"/>
      <c r="H58" s="3"/>
    </row>
    <row r="59" spans="1:8" x14ac:dyDescent="0.25">
      <c r="A59" s="518"/>
      <c r="B59" s="350"/>
      <c r="C59" s="508"/>
      <c r="D59" s="545"/>
      <c r="E59" s="553"/>
      <c r="F59" s="552"/>
      <c r="G59" s="6"/>
      <c r="H59" s="7"/>
    </row>
    <row r="60" spans="1:8" ht="52.8" x14ac:dyDescent="0.25">
      <c r="A60" s="518" t="s">
        <v>109</v>
      </c>
      <c r="B60" s="350" t="s">
        <v>942</v>
      </c>
      <c r="C60" s="563" t="s">
        <v>1107</v>
      </c>
      <c r="D60" s="545"/>
      <c r="E60" s="553" t="s">
        <v>124</v>
      </c>
      <c r="F60" s="551">
        <v>3</v>
      </c>
      <c r="G60" s="6"/>
      <c r="H60" s="3"/>
    </row>
    <row r="61" spans="1:8" x14ac:dyDescent="0.25">
      <c r="A61" s="518"/>
      <c r="B61" s="350"/>
      <c r="C61" s="508"/>
      <c r="D61" s="545"/>
      <c r="E61" s="553"/>
      <c r="F61" s="552"/>
      <c r="G61" s="6"/>
      <c r="H61" s="7"/>
    </row>
    <row r="62" spans="1:8" ht="39.6" x14ac:dyDescent="0.25">
      <c r="A62" s="518" t="s">
        <v>109</v>
      </c>
      <c r="B62" s="350" t="s">
        <v>943</v>
      </c>
      <c r="C62" s="564" t="s">
        <v>1108</v>
      </c>
      <c r="D62" s="545"/>
      <c r="E62" s="553" t="s">
        <v>124</v>
      </c>
      <c r="F62" s="551">
        <v>5</v>
      </c>
      <c r="G62" s="6"/>
      <c r="H62" s="3"/>
    </row>
    <row r="63" spans="1:8" x14ac:dyDescent="0.25">
      <c r="A63" s="517"/>
      <c r="B63" s="350"/>
      <c r="C63" s="508"/>
      <c r="D63" s="545"/>
      <c r="E63" s="553"/>
      <c r="F63" s="552"/>
      <c r="G63" s="6"/>
      <c r="H63" s="7"/>
    </row>
    <row r="64" spans="1:8" ht="52.8" x14ac:dyDescent="0.25">
      <c r="A64" s="518" t="s">
        <v>109</v>
      </c>
      <c r="B64" s="350" t="s">
        <v>944</v>
      </c>
      <c r="C64" s="564" t="s">
        <v>1109</v>
      </c>
      <c r="D64" s="545"/>
      <c r="E64" s="553" t="s">
        <v>124</v>
      </c>
      <c r="F64" s="551">
        <v>4</v>
      </c>
      <c r="G64" s="6"/>
      <c r="H64" s="3"/>
    </row>
    <row r="65" spans="1:8" x14ac:dyDescent="0.25">
      <c r="A65" s="518"/>
      <c r="B65" s="350"/>
      <c r="C65" s="508"/>
      <c r="D65" s="545"/>
      <c r="E65" s="553"/>
      <c r="F65" s="552"/>
      <c r="G65" s="6"/>
      <c r="H65" s="7"/>
    </row>
    <row r="66" spans="1:8" ht="39.6" x14ac:dyDescent="0.25">
      <c r="A66" s="518" t="s">
        <v>109</v>
      </c>
      <c r="B66" s="350" t="s">
        <v>945</v>
      </c>
      <c r="C66" s="564" t="s">
        <v>1110</v>
      </c>
      <c r="D66" s="545"/>
      <c r="E66" s="553" t="s">
        <v>124</v>
      </c>
      <c r="F66" s="551">
        <v>24</v>
      </c>
      <c r="G66" s="6"/>
      <c r="H66" s="3"/>
    </row>
    <row r="67" spans="1:8" x14ac:dyDescent="0.25">
      <c r="A67" s="518"/>
      <c r="B67" s="350"/>
      <c r="C67" s="508"/>
      <c r="D67" s="545"/>
      <c r="E67" s="553"/>
      <c r="F67" s="552"/>
      <c r="G67" s="6"/>
      <c r="H67" s="7"/>
    </row>
    <row r="68" spans="1:8" ht="26.4" x14ac:dyDescent="0.25">
      <c r="A68" s="518" t="s">
        <v>109</v>
      </c>
      <c r="B68" s="350" t="s">
        <v>946</v>
      </c>
      <c r="C68" s="540" t="s">
        <v>1112</v>
      </c>
      <c r="D68" s="545"/>
      <c r="E68" s="553" t="s">
        <v>124</v>
      </c>
      <c r="F68" s="551">
        <v>1</v>
      </c>
      <c r="G68" s="6"/>
      <c r="H68" s="3"/>
    </row>
    <row r="69" spans="1:8" x14ac:dyDescent="0.25">
      <c r="A69" s="518"/>
      <c r="B69" s="350"/>
      <c r="C69" s="508"/>
      <c r="D69" s="65"/>
      <c r="E69" s="553"/>
      <c r="F69" s="552"/>
      <c r="G69" s="6"/>
      <c r="H69" s="7"/>
    </row>
    <row r="70" spans="1:8" ht="26.4" x14ac:dyDescent="0.25">
      <c r="A70" s="518" t="s">
        <v>109</v>
      </c>
      <c r="B70" s="350" t="s">
        <v>947</v>
      </c>
      <c r="C70" s="547" t="s">
        <v>1111</v>
      </c>
      <c r="D70" s="65"/>
      <c r="E70" s="553" t="s">
        <v>124</v>
      </c>
      <c r="F70" s="551">
        <v>1</v>
      </c>
      <c r="G70" s="6"/>
      <c r="H70" s="3"/>
    </row>
    <row r="71" spans="1:8" x14ac:dyDescent="0.25">
      <c r="A71" s="518"/>
      <c r="B71" s="350"/>
      <c r="C71" s="508"/>
      <c r="D71" s="65"/>
      <c r="E71" s="553"/>
      <c r="F71" s="554"/>
      <c r="G71" s="6"/>
      <c r="H71" s="6"/>
    </row>
    <row r="72" spans="1:8" ht="118.8" x14ac:dyDescent="0.25">
      <c r="A72" s="518" t="s">
        <v>109</v>
      </c>
      <c r="B72" s="350" t="s">
        <v>967</v>
      </c>
      <c r="C72" s="508" t="s">
        <v>596</v>
      </c>
      <c r="D72" s="65"/>
      <c r="E72" s="553" t="s">
        <v>124</v>
      </c>
      <c r="F72" s="551">
        <v>1</v>
      </c>
      <c r="G72" s="6"/>
      <c r="H72" s="3"/>
    </row>
    <row r="73" spans="1:8" x14ac:dyDescent="0.25">
      <c r="A73" s="535"/>
      <c r="B73" s="353"/>
      <c r="C73" s="508"/>
      <c r="D73" s="296"/>
      <c r="E73" s="555"/>
      <c r="F73" s="556"/>
      <c r="G73" s="8"/>
      <c r="H73" s="557"/>
    </row>
    <row r="74" spans="1:8" ht="55.2" x14ac:dyDescent="0.25">
      <c r="A74" s="518" t="s">
        <v>109</v>
      </c>
      <c r="B74" s="350" t="s">
        <v>979</v>
      </c>
      <c r="C74" s="558" t="s">
        <v>1090</v>
      </c>
      <c r="D74" s="59"/>
      <c r="E74" s="60" t="s">
        <v>124</v>
      </c>
      <c r="F74" s="61">
        <v>1</v>
      </c>
      <c r="G74" s="8"/>
      <c r="H74" s="8"/>
    </row>
    <row r="75" spans="1:8" ht="13.8" thickBot="1" x14ac:dyDescent="0.3">
      <c r="A75" s="518"/>
      <c r="B75" s="350"/>
      <c r="C75" s="508"/>
      <c r="D75" s="65"/>
      <c r="E75" s="553"/>
      <c r="F75" s="554"/>
      <c r="G75" s="6"/>
      <c r="H75" s="6"/>
    </row>
    <row r="76" spans="1:8" ht="14.4" thickTop="1" thickBot="1" x14ac:dyDescent="0.3">
      <c r="A76" s="519"/>
      <c r="B76" s="528"/>
      <c r="C76" s="68" t="s">
        <v>623</v>
      </c>
      <c r="D76" s="68"/>
      <c r="E76" s="69"/>
      <c r="F76" s="70"/>
      <c r="G76" s="5"/>
      <c r="H76" s="530"/>
    </row>
    <row r="77" spans="1:8" ht="13.8" thickTop="1" x14ac:dyDescent="0.25"/>
  </sheetData>
  <mergeCells count="2">
    <mergeCell ref="B12:H12"/>
    <mergeCell ref="A23:B23"/>
  </mergeCells>
  <pageMargins left="0.7" right="0.7" top="0.75" bottom="0.75" header="0.3" footer="0.3"/>
  <pageSetup paperSize="9" orientation="portrait" r:id="rId1"/>
  <headerFooter alignWithMargins="0">
    <oddHeader>&amp;LMOD. 714-AB-L&amp;C
&amp;G&amp;RStran &amp;P od &amp;N</oddHeader>
    <oddFooter>&amp;LDatoteka:&amp;F
Objekt: Prostor za manipulacijo z opremo in pošiljkami radioaktivnih tovorov WMB
BR sistemi - 2. FAZA&amp;RId: N/A
Datum: &amp;D</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01b13a1-52b6-4219-bd90-15fc6e9b319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7A1AD8E1AA1B41B4AC60B22DA38FC3" ma:contentTypeVersion="" ma:contentTypeDescription="Ustvari nov dokument." ma:contentTypeScope="" ma:versionID="000ff93e80a65e5e140b57f6cac52ab1">
  <xsd:schema xmlns:xsd="http://www.w3.org/2001/XMLSchema" xmlns:xs="http://www.w3.org/2001/XMLSchema" xmlns:p="http://schemas.microsoft.com/office/2006/metadata/properties" xmlns:ns2="701b13a1-52b6-4219-bd90-15fc6e9b319e" targetNamespace="http://schemas.microsoft.com/office/2006/metadata/properties" ma:root="true" ma:fieldsID="5292083c28c0fde73bf6f6fcd9afccf9" ns2:_="">
    <xsd:import namespace="701b13a1-52b6-4219-bd90-15fc6e9b319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b13a1-52b6-4219-bd90-15fc6e9b319e"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93493-F357-47B9-A9C9-7181A5267692}">
  <ds:schemaRefs>
    <ds:schemaRef ds:uri="http://schemas.microsoft.com/office/2006/metadata/properties"/>
    <ds:schemaRef ds:uri="http://purl.org/dc/dcmitype/"/>
    <ds:schemaRef ds:uri="http://purl.org/dc/elements/1.1/"/>
    <ds:schemaRef ds:uri="http://purl.org/dc/terms/"/>
    <ds:schemaRef ds:uri="http://schemas.microsoft.com/office/2006/documentManagement/types"/>
    <ds:schemaRef ds:uri="701b13a1-52b6-4219-bd90-15fc6e9b319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13A29E9-989A-46A1-8FD9-F73A29C4C6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1b13a1-52b6-4219-bd90-15fc6e9b31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A5B159-4366-4F27-9AF8-C8B35B6E87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A.1.2. Rušitvena dela</vt:lpstr>
      <vt:lpstr>A.1.3. Plato</vt:lpstr>
      <vt:lpstr>A.1.4. Objekt WMB1</vt:lpstr>
      <vt:lpstr>A.2.2. Tehnologija</vt:lpstr>
      <vt:lpstr>A.2.3. Razsvetljava in mala moč</vt:lpstr>
      <vt:lpstr>A.2.4. Ogrevanje, prezračevanje</vt:lpstr>
      <vt:lpstr>A.2.5. Požarno javljanje</vt:lpstr>
      <vt:lpstr>A.2.6. Strelovodi</vt:lpstr>
      <vt:lpstr>A.2.7. Ozemljitve</vt:lpstr>
      <vt:lpstr>A.2.8. Telefon, wireless</vt:lpstr>
      <vt:lpstr>A.2.9. Paging</vt:lpstr>
      <vt:lpstr>A.3.2. Rekapitulacija str. del </vt:lpstr>
      <vt:lpstr>A.3.2.0 Splošno</vt:lpstr>
      <vt:lpstr>A.3.2.1. Water</vt:lpstr>
      <vt:lpstr>A.3.2.2. Flor drain</vt:lpstr>
      <vt:lpstr>A.3.2.3. Fire protection</vt:lpstr>
      <vt:lpstr>A.3.2.4. Diesel oil</vt:lpstr>
      <vt:lpstr>A.3.2.5. Ogreval. hladilne enot</vt:lpstr>
      <vt:lpstr>A.3.2.6. Podporni sistemi S-SIP</vt:lpstr>
      <vt:lpstr>A.3.2.7. Podporni sistemi</vt:lpstr>
      <vt:lpstr>A.3.2.8 HVAC-gl. oprema</vt:lpstr>
      <vt:lpstr>A.3.2.9 HVAC-dodatna gl. opre.</vt:lpstr>
      <vt:lpstr>A.3.2.10 HVAC-NSR oprema</vt:lpstr>
      <vt:lpstr>A.3.2.11 HVAC-ostala oprema</vt:lpstr>
      <vt:lpstr>A.3.2.12 HVAC-radiatorji</vt:lpstr>
      <vt:lpstr>A.3.2.13 Pohlajevanje</vt:lpstr>
      <vt:lpstr>A.3.2.3. Sewage</vt:lpstr>
      <vt:lpstr>'A.1.2. Rušitvena dela'!Print_Area</vt:lpstr>
      <vt:lpstr>'A.1.3. Plato'!Print_Area</vt:lpstr>
      <vt:lpstr>'A.1.4. Objekt WMB1'!Print_Area</vt:lpstr>
      <vt:lpstr>'A.2.2. Tehnologija'!Print_Area</vt:lpstr>
      <vt:lpstr>'A.2.3. Razsvetljava in mala moč'!Print_Area</vt:lpstr>
      <vt:lpstr>'A.2.4. Ogrevanje, prezračevanje'!Print_Area</vt:lpstr>
      <vt:lpstr>'A.2.5. Požarno javljanje'!Print_Area</vt:lpstr>
      <vt:lpstr>'A.2.6. Strelovodi'!Print_Area</vt:lpstr>
      <vt:lpstr>'A.2.7. Ozemljitve'!Print_Area</vt:lpstr>
      <vt:lpstr>'A.2.8. Telefon, wireless'!Print_Area</vt:lpstr>
      <vt:lpstr>'A.2.9. Paging'!Print_Area</vt:lpstr>
      <vt:lpstr>'A.3.2. Rekapitulacija str. del '!Print_Area</vt:lpstr>
      <vt:lpstr>'A.3.2.4. Diesel oil'!Print_Area</vt:lpstr>
      <vt:lpstr>'A.1.2. Rušitvena dela'!Print_Titles</vt:lpstr>
      <vt:lpstr>'A.1.3. Plato'!Print_Titles</vt:lpstr>
      <vt:lpstr>'A.1.4. Objekt WMB1'!Print_Titles</vt:lpstr>
      <vt:lpstr>'A.2.2. Tehnologija'!Print_Titles</vt:lpstr>
      <vt:lpstr>'A.2.3. Razsvetljava in mala moč'!Print_Titles</vt:lpstr>
      <vt:lpstr>'A.2.4. Ogrevanje, prezračevanje'!Print_Titles</vt:lpstr>
      <vt:lpstr>'A.2.5. Požarno javljanje'!Print_Titles</vt:lpstr>
      <vt:lpstr>'A.2.6. Strelovodi'!Print_Titles</vt:lpstr>
      <vt:lpstr>'A.2.7. Ozemljitve'!Print_Titles</vt:lpstr>
      <vt:lpstr>'A.2.8. Telefon, wireless'!Print_Titles</vt:lpstr>
      <vt:lpstr>'A.2.9. Paging'!Print_Titles</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Anica MRHAR</dc:creator>
  <cp:lastModifiedBy>Burgar Makovec Mateja</cp:lastModifiedBy>
  <cp:lastPrinted>2019-07-16T11:41:54Z</cp:lastPrinted>
  <dcterms:created xsi:type="dcterms:W3CDTF">2000-03-20T07:53:08Z</dcterms:created>
  <dcterms:modified xsi:type="dcterms:W3CDTF">2019-07-30T12:03:18Z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0x0101008B7A1AD8E1AA1B41B4AC60B22DA38FC3</vt:lpwstr>
  </property>
  <property fmtid="{D5CDD505-2E9C-101B-9397-08002B2CF9AE}" pid="3" name="Order">
    <vt:r8>307800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ies>
</file>